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4"/>
  <workbookPr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1" documentId="13_ncr:1_{E3E91DD0-2DC9-49F9-9A1C-C58B5B697EBD}" xr6:coauthVersionLast="47" xr6:coauthVersionMax="47" xr10:uidLastSave="{C27B87C3-A18D-4BFC-9EF1-FFF53F9F9314}"/>
  <bookViews>
    <workbookView xWindow="28680" yWindow="-120" windowWidth="29040" windowHeight="15720" tabRatio="921" firstSheet="4" activeTab="7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Doc-3" sheetId="34" r:id="rId7"/>
    <sheet name="Doc-4" sheetId="35" r:id="rId8"/>
    <sheet name="Doc-5" sheetId="36" r:id="rId9"/>
    <sheet name="Cot-1" sheetId="8" r:id="rId10"/>
    <sheet name="Cot-2" sheetId="30" r:id="rId11"/>
    <sheet name="Cot - 3" sheetId="32" r:id="rId12"/>
  </sheets>
  <definedNames>
    <definedName name="_xlnm.Print_Area" localSheetId="3">'Consistencia Extrato'!$B$1:$G$44</definedName>
    <definedName name="_xlnm.Print_Area" localSheetId="1">DemSintDesp!$B$3:$I$54</definedName>
    <definedName name="_xlnm.Print_Area" localSheetId="2">RelDocFiscais!$B$1:$I$62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3" l="1"/>
  <c r="C24" i="3"/>
  <c r="C23" i="3"/>
  <c r="I8" i="3"/>
  <c r="F13" i="5"/>
  <c r="G10" i="5"/>
  <c r="E12" i="5"/>
  <c r="H25" i="3"/>
  <c r="G23" i="3"/>
  <c r="D24" i="3"/>
  <c r="G26" i="3"/>
  <c r="D26" i="3"/>
  <c r="H26" i="3"/>
  <c r="E23" i="3"/>
  <c r="G11" i="5"/>
  <c r="G12" i="5" s="1"/>
  <c r="I41" i="4"/>
  <c r="E22" i="3"/>
  <c r="I22" i="3" s="1"/>
  <c r="F26" i="3"/>
  <c r="I25" i="4"/>
  <c r="I42" i="4" s="1"/>
  <c r="I6" i="4"/>
  <c r="H41" i="4"/>
  <c r="I23" i="3" l="1"/>
  <c r="E24" i="3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<sst xmlns="http://schemas.openxmlformats.org/spreadsheetml/2006/main" count="311" uniqueCount="157">
  <si>
    <t>PRESTAÇÃO DE CONTAS - SECOFEHIDRO</t>
  </si>
  <si>
    <t>COMPENSAÇÃO FINANCEIRA</t>
  </si>
  <si>
    <t>JUNHO DE 2024</t>
  </si>
  <si>
    <t>Quantidade de documentos fiscais juntados: 5</t>
  </si>
  <si>
    <t>Período da realização das despesas: 01/06/2024 a 30/06/2024</t>
  </si>
  <si>
    <t xml:space="preserve">          Responsáveis:</t>
  </si>
  <si>
    <t>1.      Julia Nogueira Gomes</t>
  </si>
  <si>
    <t>2.      Natalia Zanetti</t>
  </si>
  <si>
    <t>3.      Caroline Tubero Bacchin</t>
  </si>
  <si>
    <t>_________________________</t>
  </si>
  <si>
    <t>Júlia Nogueira Gomes</t>
  </si>
  <si>
    <t>Natalia Zanetti</t>
  </si>
  <si>
    <t xml:space="preserve">      Diretora Presidente em Exercício</t>
  </si>
  <si>
    <t>Diretora Técnica</t>
  </si>
  <si>
    <t>____________________</t>
  </si>
  <si>
    <t>Caroline Tubero Bacchin</t>
  </si>
  <si>
    <t xml:space="preserve">   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</si>
  <si>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</si>
  <si>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</si>
  <si>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</si>
  <si>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Despesas: 01/06/2024 a 30/06/2024</t>
  </si>
  <si>
    <t>Saldo em 31/05/2024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</si>
  <si>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</si>
  <si>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</si>
  <si>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</si>
  <si>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</si>
  <si>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</si>
  <si>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</si>
  <si>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</si>
  <si>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</si>
  <si>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</si>
  <si>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</si>
  <si>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(06/2024)</t>
  </si>
  <si>
    <t>Itens</t>
  </si>
  <si>
    <t>Saldo Anterior 31/05/2024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</si>
  <si>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</si>
  <si>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</si>
  <si>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</si>
  <si>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</si>
  <si>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</si>
  <si>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</si>
  <si>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</si>
  <si>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</si>
  <si>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</si>
  <si>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</si>
  <si>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</si>
  <si>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R$ 115,00 debitada no mês 06/2024</t>
  </si>
  <si>
    <t xml:space="preserve"> </t>
  </si>
  <si>
    <t>Sorocaba - SP, 02 de julho de 2024</t>
  </si>
  <si>
    <t>________________________________</t>
  </si>
  <si>
    <t>_________________________________</t>
  </si>
  <si>
    <t xml:space="preserve">                                                                 Julia Nogueira Gomes                                                                  </t>
  </si>
  <si>
    <t xml:space="preserve">   Diretora Presidente em Exercício</t>
  </si>
  <si>
    <t>Secretária Executiva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</si>
  <si>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</si>
  <si>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</si>
  <si>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</si>
  <si>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01/06/2024 à 30/06/2024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</si>
  <si>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</si>
  <si>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</si>
  <si>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</si>
  <si>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</si>
  <si>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</si>
  <si>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</si>
  <si>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</si>
  <si>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</si>
  <si>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</si>
  <si>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</si>
  <si>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Bolsa Estágio Alessandro</t>
  </si>
  <si>
    <t>Bolsa Estágio Giovana</t>
  </si>
  <si>
    <t>45</t>
  </si>
  <si>
    <t>NF 45 - V. Carriço</t>
  </si>
  <si>
    <t>48</t>
  </si>
  <si>
    <t>NF 48 - V. Carriço</t>
  </si>
  <si>
    <t>3453718</t>
  </si>
  <si>
    <t>NF 3453718  - CIEE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</si>
  <si>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</si>
  <si>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</si>
  <si>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</si>
  <si>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>Diretora Presidente em Exercício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</si>
  <si>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</si>
  <si>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</si>
  <si>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Junho de 2024</t>
  </si>
  <si>
    <t>Crédito</t>
  </si>
  <si>
    <t>Débito</t>
  </si>
  <si>
    <t>Saldo anterior (31/05/2024)</t>
  </si>
  <si>
    <t>Saldo na Conta Corrente</t>
  </si>
  <si>
    <t>Rendimento Mensal Liquido</t>
  </si>
  <si>
    <t>Gastos no mês junho/2024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</si>
  <si>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</si>
  <si>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</si>
  <si>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</si>
  <si>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</si>
  <si>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</si>
  <si>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</si>
  <si>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</si>
  <si>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</si>
  <si>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</si>
  <si>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</si>
  <si>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  Diretora Presidente em Exercício</t>
  </si>
  <si>
    <t xml:space="preserve">            Diretora Técnica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</si>
  <si>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</si>
  <si>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</si>
  <si>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</si>
  <si>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</si>
  <si>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</si>
  <si>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BOLSA ESTÁGIO ALESSANDRO</t>
  </si>
  <si>
    <t xml:space="preserve">NF nr: </t>
  </si>
  <si>
    <t xml:space="preserve">Data: </t>
  </si>
  <si>
    <t>VLR.$ 1.336,00</t>
  </si>
  <si>
    <t>_____________________________</t>
  </si>
  <si>
    <t>____________________________</t>
  </si>
  <si>
    <t xml:space="preserve">                                                     Julia Nogueira Gomes                                                            Natalia Zanetti</t>
  </si>
  <si>
    <t xml:space="preserve">             Diretora Presidente em Exercício                                                Diretora Técnica</t>
  </si>
  <si>
    <t>_______________________________</t>
  </si>
  <si>
    <t>Secretaria Executiva</t>
  </si>
  <si>
    <t>Documento Fiscal nº. 02</t>
  </si>
  <si>
    <t>BOLSA ESTÁGIO GIOVANA</t>
  </si>
  <si>
    <t xml:space="preserve">Data:   </t>
  </si>
  <si>
    <t>VLR$  1.352,00</t>
  </si>
  <si>
    <t xml:space="preserve">                                                        Julia Nogueira Gomes                                                                   Natalia Zanetti</t>
  </si>
  <si>
    <t xml:space="preserve">             Diretora Presidente em Exercício                                                       Diretora Técnica</t>
  </si>
  <si>
    <t>Documento Fiscal nº. 03</t>
  </si>
  <si>
    <t>V CARRIÇO SERVICOS DE BUFFET LTDA</t>
  </si>
  <si>
    <t>VLR.$ 467,50</t>
  </si>
  <si>
    <t>Documento Fiscal nº. 04</t>
  </si>
  <si>
    <t>VLR.$ 825,00</t>
  </si>
  <si>
    <t>Documento Fiscal nº. 05</t>
  </si>
  <si>
    <t>CENTRO DE INTEGRAÇÃO EMPRESA ESCOLA</t>
  </si>
  <si>
    <t>VLR.$ 288,18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</si>
  <si>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</si>
  <si>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</si>
  <si>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</si>
  <si>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</si>
  <si>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</si>
  <si>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</si>
  <si>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</si>
  <si>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</si>
  <si>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</si>
  <si>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</si>
  <si>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</si>
  <si>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</si>
  <si>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</si>
  <si>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</si>
  <si>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</si>
  <si>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</si>
  <si>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</si>
  <si>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</si>
  <si>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</si>
  <si>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</si>
  <si>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</si>
  <si>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</si>
  <si>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</si>
  <si>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_____________________</t>
  </si>
  <si>
    <t xml:space="preserve">                           Julia Nogueira Gomes                                                          Natalia Zanetti</t>
  </si>
  <si>
    <t>Diretora Presidente em Exercício                                            Diretora Técnica</t>
  </si>
  <si>
    <t xml:space="preserve">  Caroline Tubero Bacchin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</si>
</sst>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&quot;R$&quot;#,##0.00"/>
    <numFmt numFmtId="172" formatCode="_-[$R$-416]\ * #,##0.00_-;\-[$R$-416]\ * #,##0.00_-;_-[$R$-416]\ * &quot;-&quot;??_-;_-@_-"/>
  </numFmts>
  <fonts count="29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rgb="FF000000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82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6" applyFont="1" applyFill="1" applyBorder="1" applyAlignment="1" applyProtection="1"/>
    <xf numFmtId="0" fontId="17" fillId="3" borderId="26" xfId="0" applyFont="1" applyFill="1" applyBorder="1" applyAlignment="1">
      <alignment horizontal="center"/>
    </xf>
    <xf numFmtId="0" fontId="17" fillId="3" borderId="27" xfId="0" applyFont="1" applyFill="1" applyBorder="1" applyAlignment="1">
      <alignment horizontal="center"/>
    </xf>
    <xf numFmtId="0" fontId="17" fillId="3" borderId="28" xfId="0" applyFont="1" applyFill="1" applyBorder="1" applyAlignment="1">
      <alignment horizontal="center"/>
    </xf>
    <xf numFmtId="164" fontId="0" fillId="3" borderId="9" xfId="6" applyFont="1" applyFill="1" applyBorder="1" applyAlignment="1" applyProtection="1"/>
    <xf numFmtId="164" fontId="0" fillId="3" borderId="13" xfId="6" applyFont="1" applyFill="1" applyBorder="1" applyAlignment="1" applyProtection="1"/>
    <xf numFmtId="164" fontId="0" fillId="3" borderId="29" xfId="6" applyFont="1" applyFill="1" applyBorder="1" applyAlignment="1" applyProtection="1"/>
    <xf numFmtId="0" fontId="0" fillId="3" borderId="0" xfId="0" applyFill="1" applyAlignment="1">
      <alignment horizontal="right"/>
    </xf>
    <xf numFmtId="164" fontId="0" fillId="3" borderId="18" xfId="6" applyFont="1" applyFill="1" applyBorder="1" applyAlignment="1" applyProtection="1"/>
    <xf numFmtId="164" fontId="0" fillId="3" borderId="19" xfId="6" applyFont="1" applyFill="1" applyBorder="1" applyAlignment="1" applyProtection="1"/>
    <xf numFmtId="164" fontId="0" fillId="3" borderId="0" xfId="0" applyNumberFormat="1" applyFill="1"/>
    <xf numFmtId="0" fontId="12" fillId="3" borderId="0" xfId="0" applyFont="1" applyFill="1"/>
    <xf numFmtId="0" fontId="19" fillId="0" borderId="30" xfId="0" applyFont="1" applyBorder="1"/>
    <xf numFmtId="0" fontId="0" fillId="4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3" borderId="11" xfId="6" applyFont="1" applyFill="1" applyBorder="1" applyAlignment="1" applyProtection="1"/>
    <xf numFmtId="164" fontId="0" fillId="3" borderId="34" xfId="6" applyFont="1" applyFill="1" applyBorder="1" applyAlignment="1" applyProtection="1"/>
    <xf numFmtId="0" fontId="11" fillId="3" borderId="35" xfId="0" applyFont="1" applyFill="1" applyBorder="1"/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164" fontId="19" fillId="0" borderId="48" xfId="7" applyFill="1" applyBorder="1" applyAlignment="1" applyProtection="1"/>
    <xf numFmtId="164" fontId="19" fillId="0" borderId="36" xfId="7" applyFill="1" applyBorder="1" applyAlignment="1" applyProtection="1"/>
    <xf numFmtId="0" fontId="19" fillId="0" borderId="49" xfId="0" applyFont="1" applyBorder="1"/>
    <xf numFmtId="0" fontId="19" fillId="0" borderId="50" xfId="0" applyFont="1" applyBorder="1"/>
    <xf numFmtId="164" fontId="19" fillId="0" borderId="50" xfId="0" applyNumberFormat="1" applyFont="1" applyBorder="1"/>
    <xf numFmtId="0" fontId="19" fillId="0" borderId="51" xfId="0" applyFont="1" applyBorder="1"/>
    <xf numFmtId="164" fontId="19" fillId="0" borderId="52" xfId="7" applyFill="1" applyBorder="1" applyAlignment="1" applyProtection="1"/>
    <xf numFmtId="164" fontId="19" fillId="3" borderId="36" xfId="7" applyFill="1" applyBorder="1" applyAlignment="1" applyProtection="1"/>
    <xf numFmtId="2" fontId="19" fillId="3" borderId="36" xfId="0" applyNumberFormat="1" applyFont="1" applyFill="1" applyBorder="1"/>
    <xf numFmtId="164" fontId="26" fillId="0" borderId="36" xfId="7" applyFont="1" applyFill="1" applyBorder="1" applyAlignment="1" applyProtection="1"/>
    <xf numFmtId="164" fontId="19" fillId="3" borderId="48" xfId="7" applyFill="1" applyBorder="1" applyAlignment="1" applyProtection="1"/>
    <xf numFmtId="0" fontId="26" fillId="0" borderId="50" xfId="0" applyFont="1" applyBorder="1"/>
    <xf numFmtId="0" fontId="0" fillId="0" borderId="50" xfId="0" applyBorder="1"/>
    <xf numFmtId="164" fontId="0" fillId="0" borderId="50" xfId="0" applyNumberFormat="1" applyBorder="1"/>
    <xf numFmtId="0" fontId="0" fillId="0" borderId="51" xfId="0" applyBorder="1"/>
    <xf numFmtId="164" fontId="11" fillId="0" borderId="54" xfId="6" applyFont="1" applyFill="1" applyBorder="1" applyAlignment="1" applyProtection="1"/>
    <xf numFmtId="164" fontId="19" fillId="0" borderId="55" xfId="7" applyFill="1" applyBorder="1" applyAlignment="1" applyProtection="1"/>
    <xf numFmtId="164" fontId="19" fillId="3" borderId="55" xfId="7" applyFill="1" applyBorder="1" applyAlignment="1" applyProtection="1"/>
    <xf numFmtId="0" fontId="0" fillId="0" borderId="9" xfId="0" applyBorder="1" applyAlignment="1">
      <alignment horizontal="center"/>
    </xf>
    <xf numFmtId="0" fontId="11" fillId="3" borderId="0" xfId="0" applyFont="1" applyFill="1"/>
    <xf numFmtId="0" fontId="11" fillId="3" borderId="57" xfId="0" applyFont="1" applyFill="1" applyBorder="1"/>
    <xf numFmtId="0" fontId="0" fillId="3" borderId="58" xfId="0" applyFill="1" applyBorder="1"/>
    <xf numFmtId="0" fontId="0" fillId="3" borderId="58" xfId="0" applyFill="1" applyBorder="1" applyAlignment="1">
      <alignment horizontal="center"/>
    </xf>
    <xf numFmtId="164" fontId="0" fillId="3" borderId="59" xfId="6" applyFont="1" applyFill="1" applyBorder="1" applyAlignment="1" applyProtection="1"/>
    <xf numFmtId="164" fontId="0" fillId="3" borderId="60" xfId="6" applyFont="1" applyFill="1" applyBorder="1" applyAlignment="1" applyProtection="1"/>
    <xf numFmtId="164" fontId="0" fillId="3" borderId="61" xfId="6" applyFont="1" applyFill="1" applyBorder="1" applyAlignment="1" applyProtection="1"/>
    <xf numFmtId="2" fontId="0" fillId="0" borderId="36" xfId="0" applyNumberForma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0" fillId="0" borderId="13" xfId="6" applyNumberFormat="1" applyFont="1" applyFill="1" applyBorder="1" applyAlignment="1" applyProtection="1"/>
    <xf numFmtId="171" fontId="11" fillId="3" borderId="13" xfId="6" applyNumberFormat="1" applyFont="1" applyFill="1" applyBorder="1" applyAlignment="1" applyProtection="1">
      <alignment horizontal="center" vertical="center" wrapText="1"/>
    </xf>
    <xf numFmtId="171" fontId="11" fillId="2" borderId="24" xfId="6" applyNumberFormat="1" applyFont="1" applyFill="1" applyBorder="1" applyAlignment="1" applyProtection="1"/>
    <xf numFmtId="0" fontId="11" fillId="0" borderId="69" xfId="0" applyFont="1" applyBorder="1"/>
    <xf numFmtId="0" fontId="11" fillId="0" borderId="70" xfId="0" applyFont="1" applyBorder="1"/>
    <xf numFmtId="0" fontId="11" fillId="0" borderId="69" xfId="0" applyFont="1" applyBorder="1" applyAlignment="1">
      <alignment vertical="center"/>
    </xf>
    <xf numFmtId="0" fontId="0" fillId="0" borderId="71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left" vertical="center" wrapText="1"/>
    </xf>
    <xf numFmtId="166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2" xfId="0" applyBorder="1" applyAlignment="1">
      <alignment horizontal="center"/>
    </xf>
    <xf numFmtId="166" fontId="0" fillId="0" borderId="73" xfId="0" applyNumberFormat="1" applyBorder="1" applyAlignment="1">
      <alignment horizontal="center"/>
    </xf>
    <xf numFmtId="49" fontId="0" fillId="0" borderId="73" xfId="0" applyNumberFormat="1" applyBorder="1" applyAlignment="1">
      <alignment horizontal="center"/>
    </xf>
    <xf numFmtId="0" fontId="0" fillId="0" borderId="73" xfId="0" applyBorder="1"/>
    <xf numFmtId="164" fontId="0" fillId="0" borderId="73" xfId="6" applyFont="1" applyFill="1" applyBorder="1" applyAlignment="1" applyProtection="1"/>
    <xf numFmtId="172" fontId="0" fillId="0" borderId="37" xfId="0" applyNumberFormat="1" applyBorder="1" applyAlignment="1">
      <alignment horizontal="left"/>
    </xf>
    <xf numFmtId="0" fontId="0" fillId="0" borderId="74" xfId="0" applyBorder="1" applyAlignment="1">
      <alignment horizontal="center"/>
    </xf>
    <xf numFmtId="43" fontId="0" fillId="0" borderId="0" xfId="0" applyNumberFormat="1"/>
    <xf numFmtId="0" fontId="0" fillId="0" borderId="75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5" fontId="0" fillId="0" borderId="0" xfId="0" applyNumberFormat="1" applyAlignment="1">
      <alignment horizontal="right"/>
    </xf>
    <xf numFmtId="164" fontId="0" fillId="0" borderId="76" xfId="6" applyFont="1" applyFill="1" applyBorder="1" applyAlignment="1" applyProtection="1"/>
    <xf numFmtId="0" fontId="0" fillId="0" borderId="3" xfId="0" applyBorder="1" applyAlignment="1">
      <alignment horizontal="center"/>
    </xf>
    <xf numFmtId="170" fontId="19" fillId="0" borderId="13" xfId="1" applyFill="1" applyBorder="1" applyAlignment="1" applyProtection="1"/>
    <xf numFmtId="0" fontId="0" fillId="0" borderId="77" xfId="0" applyBorder="1" applyAlignment="1">
      <alignment horizontal="center"/>
    </xf>
    <xf numFmtId="0" fontId="0" fillId="0" borderId="78" xfId="0" applyBorder="1" applyAlignment="1">
      <alignment horizontal="center"/>
    </xf>
    <xf numFmtId="0" fontId="0" fillId="0" borderId="81" xfId="0" applyBorder="1" applyAlignment="1">
      <alignment horizontal="center"/>
    </xf>
    <xf numFmtId="49" fontId="0" fillId="0" borderId="76" xfId="0" applyNumberFormat="1" applyBorder="1" applyAlignment="1">
      <alignment horizontal="center"/>
    </xf>
    <xf numFmtId="0" fontId="0" fillId="0" borderId="76" xfId="0" applyBorder="1"/>
    <xf numFmtId="170" fontId="19" fillId="0" borderId="19" xfId="1" applyFill="1" applyBorder="1" applyAlignment="1" applyProtection="1"/>
    <xf numFmtId="0" fontId="0" fillId="0" borderId="82" xfId="0" applyBorder="1" applyAlignment="1">
      <alignment horizontal="center"/>
    </xf>
    <xf numFmtId="4" fontId="0" fillId="0" borderId="0" xfId="0" applyNumberFormat="1"/>
    <xf numFmtId="164" fontId="0" fillId="0" borderId="78" xfId="6" applyFont="1" applyFill="1" applyBorder="1" applyAlignment="1" applyProtection="1"/>
    <xf numFmtId="171" fontId="0" fillId="0" borderId="78" xfId="6" applyNumberFormat="1" applyFont="1" applyFill="1" applyBorder="1" applyAlignment="1" applyProtection="1"/>
    <xf numFmtId="164" fontId="0" fillId="0" borderId="88" xfId="6" applyFont="1" applyFill="1" applyBorder="1" applyAlignment="1" applyProtection="1"/>
    <xf numFmtId="164" fontId="0" fillId="0" borderId="89" xfId="6" applyFont="1" applyFill="1" applyBorder="1" applyAlignment="1" applyProtection="1"/>
    <xf numFmtId="164" fontId="0" fillId="0" borderId="5" xfId="6" applyFont="1" applyFill="1" applyBorder="1" applyAlignment="1" applyProtection="1"/>
    <xf numFmtId="171" fontId="0" fillId="0" borderId="7" xfId="6" applyNumberFormat="1" applyFont="1" applyFill="1" applyBorder="1" applyAlignment="1" applyProtection="1"/>
    <xf numFmtId="164" fontId="19" fillId="0" borderId="18" xfId="7" applyFill="1" applyBorder="1" applyAlignment="1" applyProtection="1">
      <alignment horizontal="center" vertical="center"/>
    </xf>
    <xf numFmtId="164" fontId="19" fillId="0" borderId="46" xfId="7" applyFill="1" applyBorder="1" applyAlignment="1" applyProtection="1">
      <alignment horizontal="center" vertical="center"/>
    </xf>
    <xf numFmtId="0" fontId="0" fillId="0" borderId="49" xfId="0" applyBorder="1" applyAlignment="1">
      <alignment horizontal="center" vertical="center"/>
    </xf>
    <xf numFmtId="172" fontId="19" fillId="0" borderId="48" xfId="7" applyNumberFormat="1" applyFill="1" applyBorder="1" applyAlignment="1" applyProtection="1">
      <alignment horizontal="center" vertical="center"/>
    </xf>
    <xf numFmtId="172" fontId="19" fillId="0" borderId="48" xfId="7" applyNumberFormat="1" applyFill="1" applyBorder="1" applyAlignment="1" applyProtection="1">
      <alignment horizontal="center"/>
    </xf>
    <xf numFmtId="0" fontId="19" fillId="0" borderId="49" xfId="0" applyFont="1" applyBorder="1" applyAlignment="1">
      <alignment horizontal="center"/>
    </xf>
    <xf numFmtId="172" fontId="19" fillId="3" borderId="48" xfId="7" applyNumberFormat="1" applyFill="1" applyBorder="1" applyAlignment="1" applyProtection="1">
      <alignment horizontal="center"/>
    </xf>
    <xf numFmtId="49" fontId="0" fillId="0" borderId="78" xfId="0" applyNumberFormat="1" applyBorder="1" applyAlignment="1">
      <alignment horizontal="center"/>
    </xf>
    <xf numFmtId="0" fontId="0" fillId="0" borderId="78" xfId="0" applyBorder="1"/>
    <xf numFmtId="49" fontId="0" fillId="0" borderId="92" xfId="0" applyNumberFormat="1" applyBorder="1" applyAlignment="1">
      <alignment horizontal="center"/>
    </xf>
    <xf numFmtId="164" fontId="0" fillId="0" borderId="93" xfId="6" applyFont="1" applyFill="1" applyBorder="1" applyAlignment="1" applyProtection="1"/>
    <xf numFmtId="49" fontId="0" fillId="0" borderId="67" xfId="0" applyNumberFormat="1" applyBorder="1" applyAlignment="1">
      <alignment horizontal="center"/>
    </xf>
    <xf numFmtId="164" fontId="0" fillId="0" borderId="91" xfId="6" applyFont="1" applyFill="1" applyBorder="1" applyAlignment="1" applyProtection="1"/>
    <xf numFmtId="170" fontId="19" fillId="0" borderId="94" xfId="1" applyFill="1" applyBorder="1" applyAlignment="1" applyProtection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2" xfId="0" applyFont="1" applyBorder="1" applyAlignment="1">
      <alignment horizontal="center" wrapText="1"/>
    </xf>
    <xf numFmtId="0" fontId="10" fillId="0" borderId="63" xfId="0" applyFont="1" applyBorder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11" fillId="0" borderId="69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8" fillId="3" borderId="38" xfId="0" applyFont="1" applyFill="1" applyBorder="1" applyAlignment="1">
      <alignment horizontal="center"/>
    </xf>
    <xf numFmtId="0" fontId="8" fillId="3" borderId="39" xfId="0" applyFont="1" applyFill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17" fillId="3" borderId="35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41" xfId="0" applyFont="1" applyFill="1" applyBorder="1" applyAlignment="1">
      <alignment horizontal="center"/>
    </xf>
    <xf numFmtId="49" fontId="17" fillId="3" borderId="42" xfId="0" applyNumberFormat="1" applyFont="1" applyFill="1" applyBorder="1" applyAlignment="1">
      <alignment horizontal="center"/>
    </xf>
    <xf numFmtId="49" fontId="17" fillId="3" borderId="43" xfId="0" applyNumberFormat="1" applyFont="1" applyFill="1" applyBorder="1" applyAlignment="1">
      <alignment horizontal="center"/>
    </xf>
    <xf numFmtId="49" fontId="17" fillId="3" borderId="44" xfId="0" applyNumberFormat="1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0" fontId="11" fillId="3" borderId="39" xfId="0" applyFont="1" applyFill="1" applyBorder="1" applyAlignment="1">
      <alignment horizontal="center"/>
    </xf>
    <xf numFmtId="0" fontId="11" fillId="3" borderId="64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79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0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81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27" fillId="0" borderId="85" xfId="0" applyFont="1" applyBorder="1" applyAlignment="1">
      <alignment horizontal="left"/>
    </xf>
    <xf numFmtId="0" fontId="27" fillId="0" borderId="87" xfId="0" applyFont="1" applyBorder="1" applyAlignment="1">
      <alignment horizontal="left"/>
    </xf>
    <xf numFmtId="0" fontId="27" fillId="0" borderId="86" xfId="0" applyFont="1" applyBorder="1" applyAlignment="1">
      <alignment horizontal="left"/>
    </xf>
    <xf numFmtId="164" fontId="19" fillId="0" borderId="47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5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90" xfId="0" applyFont="1" applyBorder="1" applyAlignment="1">
      <alignment horizontal="left"/>
    </xf>
    <xf numFmtId="0" fontId="27" fillId="0" borderId="56" xfId="0" applyFont="1" applyBorder="1" applyAlignment="1">
      <alignment horizontal="left"/>
    </xf>
    <xf numFmtId="0" fontId="27" fillId="0" borderId="67" xfId="0" applyFont="1" applyBorder="1" applyAlignment="1">
      <alignment horizontal="left"/>
    </xf>
    <xf numFmtId="0" fontId="27" fillId="0" borderId="68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>
      <alignment horizontal="left" vertical="top" textRotation="90"/>
    </xf>
    <xf numFmtId="164" fontId="0" fillId="3" borderId="40" xfId="0" applyNumberFormat="1" applyFill="1" applyBorder="1" applyAlignment="1">
      <alignment horizontal="center" vertical="center"/>
    </xf>
    <xf numFmtId="164" fontId="0" fillId="3" borderId="41" xfId="0" applyNumberFormat="1" applyFill="1" applyBorder="1" applyAlignment="1">
      <alignment horizontal="center" vertical="center"/>
    </xf>
    <xf numFmtId="164" fontId="0" fillId="3" borderId="44" xfId="0" applyNumberFormat="1" applyFill="1" applyBorder="1" applyAlignment="1">
      <alignment horizontal="center" vertical="center"/>
    </xf>
    <xf numFmtId="172" fontId="19" fillId="0" borderId="18" xfId="7" applyNumberFormat="1" applyFill="1" applyBorder="1" applyAlignment="1" applyProtection="1">
      <alignment horizontal="center" vertical="center" wrapText="1"/>
    </xf>
    <xf numFmtId="172" fontId="19" fillId="0" borderId="36" xfId="7" applyNumberFormat="1" applyFill="1" applyBorder="1" applyAlignment="1" applyProtection="1">
      <alignment horizontal="center" vertical="center" wrapText="1"/>
    </xf>
    <xf numFmtId="172" fontId="19" fillId="0" borderId="50" xfId="7" applyNumberFormat="1" applyFill="1" applyBorder="1" applyAlignment="1" applyProtection="1">
      <alignment horizontal="center" vertical="center" wrapText="1"/>
    </xf>
    <xf numFmtId="0" fontId="0" fillId="0" borderId="0" xfId="0" applyAlignment="1"/>
    <xf numFmtId="0" fontId="11" fillId="0" borderId="70" xfId="0" applyFont="1" applyBorder="1" applyAlignment="1"/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9525</xdr:rowOff>
    </xdr:from>
    <xdr:to>
      <xdr:col>6</xdr:col>
      <xdr:colOff>133350</xdr:colOff>
      <xdr:row>15</xdr:row>
      <xdr:rowOff>876300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B609B9C-5C5B-F4F7-8E42-C0037399B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04950"/>
          <a:ext cx="3971925" cy="5448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28575</xdr:rowOff>
    </xdr:from>
    <xdr:to>
      <xdr:col>5</xdr:col>
      <xdr:colOff>466725</xdr:colOff>
      <xdr:row>15</xdr:row>
      <xdr:rowOff>904875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180FE9-F6AC-BB8C-9823-47376B336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24000"/>
          <a:ext cx="3971925" cy="54578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38100</xdr:rowOff>
    </xdr:from>
    <xdr:to>
      <xdr:col>6</xdr:col>
      <xdr:colOff>9525</xdr:colOff>
      <xdr:row>15</xdr:row>
      <xdr:rowOff>876300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CDFA921-77C1-85D8-476B-2CAC3E6C3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524000"/>
          <a:ext cx="3838575" cy="54197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</xdr:rowOff>
    </xdr:from>
    <xdr:to>
      <xdr:col>6</xdr:col>
      <xdr:colOff>28575</xdr:colOff>
      <xdr:row>15</xdr:row>
      <xdr:rowOff>895350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0486B0A-36B0-4F48-5820-288213FBC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04950"/>
          <a:ext cx="3867150" cy="54578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9525</xdr:rowOff>
    </xdr:from>
    <xdr:to>
      <xdr:col>6</xdr:col>
      <xdr:colOff>571500</xdr:colOff>
      <xdr:row>15</xdr:row>
      <xdr:rowOff>1190625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1A1C157-4867-B199-D97A-BF0FACA46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657350"/>
          <a:ext cx="4419600" cy="5467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Q20" sqref="Q20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197" t="s">
        <v>0</v>
      </c>
      <c r="C16" s="197"/>
      <c r="D16" s="197"/>
      <c r="E16" s="197"/>
      <c r="F16" s="197"/>
      <c r="G16" s="197"/>
      <c r="H16" s="197"/>
      <c r="I16" s="197"/>
      <c r="J16" s="197"/>
      <c r="K16" s="197"/>
      <c r="L16" s="197"/>
    </row>
    <row r="17" spans="2:12" ht="20.25">
      <c r="B17" s="197" t="s">
        <v>1</v>
      </c>
      <c r="C17" s="197"/>
      <c r="D17" s="197"/>
      <c r="E17" s="197"/>
      <c r="F17" s="197"/>
      <c r="G17" s="197"/>
      <c r="H17" s="197"/>
      <c r="I17" s="197"/>
      <c r="J17" s="197"/>
      <c r="K17" s="197"/>
      <c r="L17" s="197"/>
    </row>
    <row r="18" spans="2:12" ht="12.75" customHeight="1"/>
    <row r="19" spans="2:12" ht="12.75" customHeight="1"/>
    <row r="20" spans="2:12" ht="20.25">
      <c r="B20" s="198" t="s">
        <v>2</v>
      </c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194" t="s">
        <v>3</v>
      </c>
      <c r="C26" s="194"/>
      <c r="D26" s="194"/>
      <c r="E26" s="194"/>
      <c r="F26" s="194"/>
      <c r="G26" s="194"/>
      <c r="H26" s="194"/>
      <c r="I26" s="194"/>
      <c r="J26" s="194"/>
      <c r="K26" s="194"/>
      <c r="L26" s="7"/>
    </row>
    <row r="27" spans="2:12" ht="15.75">
      <c r="B27" s="195" t="s">
        <v>4</v>
      </c>
      <c r="C27" s="195"/>
      <c r="D27" s="195"/>
      <c r="E27" s="195"/>
      <c r="F27" s="195"/>
      <c r="G27" s="195"/>
      <c r="H27" s="195"/>
      <c r="I27" s="195"/>
      <c r="J27" s="195"/>
      <c r="K27" s="195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196" t="s">
        <v>5</v>
      </c>
      <c r="C32" s="196"/>
      <c r="D32" s="196"/>
      <c r="E32" s="196"/>
      <c r="F32" s="196"/>
      <c r="G32" s="196"/>
      <c r="H32" s="196"/>
      <c r="I32" s="196"/>
      <c r="J32" s="196"/>
      <c r="K32" s="196"/>
    </row>
    <row r="33" spans="2:11" ht="12.75" customHeight="1">
      <c r="B33" s="196" t="s">
        <v>6</v>
      </c>
      <c r="C33" s="196"/>
      <c r="D33" s="196"/>
      <c r="E33" s="196"/>
      <c r="F33" s="196"/>
      <c r="G33" s="196"/>
      <c r="H33" s="196"/>
      <c r="I33" s="196"/>
      <c r="J33" s="196"/>
      <c r="K33" s="196"/>
    </row>
    <row r="34" spans="2:11" ht="12.75" customHeight="1">
      <c r="B34" s="196" t="s">
        <v>7</v>
      </c>
      <c r="C34" s="196"/>
      <c r="D34" s="196"/>
      <c r="E34" s="196"/>
      <c r="F34" s="196"/>
      <c r="G34" s="196"/>
      <c r="H34" s="196"/>
      <c r="I34" s="196"/>
      <c r="J34" s="196"/>
      <c r="K34" s="196"/>
    </row>
    <row r="35" spans="2:11" ht="12.75" customHeight="1">
      <c r="B35" s="196" t="s">
        <v>8</v>
      </c>
      <c r="C35" s="196"/>
      <c r="D35" s="196"/>
      <c r="E35" s="196"/>
      <c r="F35" s="196"/>
      <c r="G35" s="196"/>
      <c r="H35" s="196"/>
      <c r="I35" s="196"/>
      <c r="J35" s="196"/>
      <c r="K35" s="196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201" t="s">
        <v>9</v>
      </c>
      <c r="C41" s="201"/>
      <c r="D41" s="201"/>
      <c r="E41" s="201"/>
      <c r="F41" s="201"/>
      <c r="G41" s="201" t="s">
        <v>9</v>
      </c>
      <c r="H41" s="201"/>
      <c r="I41" s="201"/>
      <c r="J41" s="201"/>
      <c r="K41" s="201"/>
    </row>
    <row r="42" spans="2:11" ht="12.75" customHeight="1">
      <c r="B42" s="199" t="s">
        <v>10</v>
      </c>
      <c r="C42" s="199"/>
      <c r="D42" s="199"/>
      <c r="E42" s="199"/>
      <c r="F42" s="199"/>
      <c r="G42" s="199" t="s">
        <v>11</v>
      </c>
      <c r="H42" s="199"/>
      <c r="I42" s="199"/>
      <c r="J42" s="199"/>
      <c r="K42" s="199"/>
    </row>
    <row r="43" spans="2:11" ht="12.75" customHeight="1">
      <c r="B43" s="199" t="s">
        <v>12</v>
      </c>
      <c r="C43" s="199"/>
      <c r="D43" s="199"/>
      <c r="E43" s="199"/>
      <c r="F43" s="199"/>
      <c r="G43" s="199" t="s">
        <v>13</v>
      </c>
      <c r="H43" s="199"/>
      <c r="I43" s="199"/>
      <c r="J43" s="199"/>
      <c r="K43" s="199"/>
    </row>
    <row r="44" spans="2:11" ht="12.75" customHeight="1">
      <c r="B44" s="132"/>
      <c r="C44" s="132"/>
      <c r="D44" s="132"/>
      <c r="E44" s="132"/>
      <c r="F44" s="132"/>
      <c r="G44" s="132"/>
      <c r="H44" s="132"/>
      <c r="I44" s="132"/>
      <c r="J44" s="132"/>
      <c r="K44" s="132"/>
    </row>
    <row r="45" spans="2:11" ht="12.75" customHeight="1">
      <c r="B45" s="132"/>
      <c r="C45" s="132"/>
      <c r="D45" s="132"/>
      <c r="E45" s="132"/>
      <c r="F45" s="132"/>
      <c r="G45" s="132"/>
      <c r="H45" s="132"/>
      <c r="I45" s="132"/>
      <c r="J45" s="132"/>
      <c r="K45" s="132"/>
    </row>
    <row r="46" spans="2:11" ht="12.75" customHeight="1">
      <c r="B46" s="132"/>
      <c r="C46" s="132"/>
      <c r="D46" s="132"/>
      <c r="E46" s="132"/>
      <c r="F46" s="132"/>
      <c r="G46" s="132"/>
      <c r="H46" s="132"/>
      <c r="I46" s="132"/>
      <c r="J46" s="132"/>
      <c r="K46" s="132"/>
    </row>
    <row r="47" spans="2:11" ht="12.75" customHeight="1">
      <c r="B47" s="132"/>
      <c r="C47" s="132"/>
      <c r="D47" s="132"/>
      <c r="E47" s="132"/>
      <c r="F47" s="132"/>
      <c r="G47" s="132"/>
      <c r="H47" s="132"/>
      <c r="I47" s="132"/>
      <c r="J47" s="132"/>
      <c r="K47" s="132"/>
    </row>
    <row r="48" spans="2:11" ht="12.75" customHeight="1">
      <c r="B48" s="132"/>
      <c r="C48" s="132"/>
      <c r="D48" s="132"/>
      <c r="E48" s="132"/>
      <c r="F48" s="132"/>
      <c r="G48" s="132"/>
      <c r="H48" s="132"/>
      <c r="I48" s="132"/>
      <c r="J48" s="132"/>
      <c r="K48" s="132"/>
    </row>
    <row r="49" spans="3:7" ht="12.75" customHeight="1">
      <c r="F49" t="s">
        <v>14</v>
      </c>
    </row>
    <row r="50" spans="3:7" ht="12.75" customHeight="1">
      <c r="F50" s="7" t="s">
        <v>15</v>
      </c>
      <c r="G50" s="7"/>
    </row>
    <row r="51" spans="3:7" ht="12.75" customHeight="1">
      <c r="F51" s="7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200"/>
      <c r="C65" s="200"/>
      <c r="D65" s="200"/>
      <c r="E65" s="200"/>
      <c r="F65" s="200"/>
      <c r="G65" s="200"/>
      <c r="H65" s="200"/>
      <c r="I65" s="200"/>
      <c r="J65" s="200"/>
      <c r="K65" s="3"/>
    </row>
  </sheetData>
  <mergeCells count="16"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  <mergeCell ref="B26:K26"/>
    <mergeCell ref="B27:K27"/>
    <mergeCell ref="B32:K32"/>
    <mergeCell ref="B33:K33"/>
    <mergeCell ref="B16:L16"/>
    <mergeCell ref="B17:L17"/>
    <mergeCell ref="B20:L20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4"/>
  <sheetViews>
    <sheetView showGridLines="0" zoomScaleNormal="100" workbookViewId="0">
      <selection activeCell="G23" sqref="G23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.42578125" bestFit="1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  <col min="12" max="12" width="10.42578125" bestFit="1" customWidth="1"/>
    <col min="14" max="14" width="10.42578125" bestFit="1" customWidth="1"/>
  </cols>
  <sheetData>
    <row r="1" spans="2:10">
      <c r="C1" s="5"/>
    </row>
    <row r="3" spans="2:10" ht="15.75">
      <c r="B3" s="202" t="s">
        <v>18</v>
      </c>
      <c r="C3" s="202"/>
      <c r="D3" s="202"/>
      <c r="E3" s="202"/>
      <c r="F3" s="202"/>
      <c r="G3" s="202"/>
      <c r="H3" s="202"/>
      <c r="I3" s="202"/>
      <c r="J3" s="6"/>
    </row>
    <row r="5" spans="2:10">
      <c r="B5" s="203" t="s">
        <v>19</v>
      </c>
      <c r="C5" s="203"/>
      <c r="D5" s="203"/>
      <c r="E5" s="203"/>
      <c r="F5" s="203"/>
      <c r="G5" s="203"/>
      <c r="H5" s="203"/>
      <c r="I5" s="203"/>
    </row>
    <row r="6" spans="2:10">
      <c r="B6" s="199" t="s">
        <v>20</v>
      </c>
      <c r="C6" s="199"/>
      <c r="D6" s="199"/>
      <c r="E6" s="199"/>
      <c r="F6" s="199"/>
      <c r="G6" s="199"/>
      <c r="H6" s="199"/>
      <c r="I6" s="199"/>
    </row>
    <row r="8" spans="2:10">
      <c r="B8" t="s">
        <v>21</v>
      </c>
      <c r="I8" s="162">
        <f>166300.76+45589.41</f>
        <v>211890.17</v>
      </c>
    </row>
    <row r="9" spans="2:10">
      <c r="I9" s="8"/>
    </row>
    <row r="10" spans="2:10">
      <c r="B10" t="s">
        <v>22</v>
      </c>
      <c r="I10" s="8" t="s">
        <v>23</v>
      </c>
    </row>
    <row r="11" spans="2:10">
      <c r="I11" s="8"/>
    </row>
    <row r="12" spans="2:10">
      <c r="B12" t="s">
        <v>24</v>
      </c>
      <c r="I12" s="8" t="s">
        <v>25</v>
      </c>
    </row>
    <row r="13" spans="2:10">
      <c r="I13" s="8"/>
    </row>
    <row r="14" spans="2:10">
      <c r="B14" t="s">
        <v>26</v>
      </c>
      <c r="I14" s="9" t="s">
        <v>27</v>
      </c>
    </row>
    <row r="15" spans="2:10">
      <c r="I15" s="8"/>
    </row>
    <row r="16" spans="2:10">
      <c r="B16" t="s">
        <v>28</v>
      </c>
      <c r="I16" s="8" t="s">
        <v>29</v>
      </c>
    </row>
    <row r="18" spans="2:14" ht="18.75" customHeight="1">
      <c r="B18" s="204" t="s">
        <v>30</v>
      </c>
      <c r="C18" s="204"/>
      <c r="D18" s="204"/>
      <c r="E18" s="204"/>
      <c r="F18" s="204"/>
      <c r="G18" s="204"/>
      <c r="H18" s="204"/>
      <c r="I18" s="204"/>
    </row>
    <row r="19" spans="2:14" ht="18.75" customHeight="1" thickBot="1">
      <c r="B19" s="10"/>
      <c r="C19" s="10"/>
      <c r="D19" s="10"/>
      <c r="E19" s="10"/>
      <c r="F19" s="10"/>
      <c r="G19" s="10"/>
      <c r="H19" s="205" t="s">
        <v>31</v>
      </c>
      <c r="I19" s="205"/>
    </row>
    <row r="20" spans="2:14" ht="13.5" customHeight="1">
      <c r="B20" s="206" t="s">
        <v>32</v>
      </c>
      <c r="C20" s="206"/>
      <c r="D20" s="206"/>
      <c r="E20" s="206"/>
      <c r="F20" s="207"/>
      <c r="G20" s="206"/>
      <c r="H20" s="206"/>
      <c r="I20" s="206"/>
    </row>
    <row r="21" spans="2:14" ht="57" customHeight="1">
      <c r="B21" s="11" t="s">
        <v>33</v>
      </c>
      <c r="C21" s="12" t="s">
        <v>34</v>
      </c>
      <c r="D21" s="13" t="s">
        <v>35</v>
      </c>
      <c r="E21" s="13" t="s">
        <v>36</v>
      </c>
      <c r="F21" s="80" t="s">
        <v>37</v>
      </c>
      <c r="G21" s="14" t="s">
        <v>38</v>
      </c>
      <c r="H21" s="12" t="s">
        <v>39</v>
      </c>
      <c r="I21" s="15" t="s">
        <v>40</v>
      </c>
      <c r="J21" s="16"/>
    </row>
    <row r="22" spans="2:14" ht="28.5" customHeight="1">
      <c r="B22" s="17" t="s">
        <v>41</v>
      </c>
      <c r="C22" s="18">
        <v>39591.03</v>
      </c>
      <c r="D22" s="19"/>
      <c r="E22" s="20">
        <f>+D22+C22</f>
        <v>39591.03</v>
      </c>
      <c r="F22" s="77"/>
      <c r="G22" s="21"/>
      <c r="H22" s="18"/>
      <c r="I22" s="22">
        <f>E22-G22+H22</f>
        <v>39591.03</v>
      </c>
    </row>
    <row r="23" spans="2:14" ht="28.5" customHeight="1">
      <c r="B23" s="17" t="s">
        <v>42</v>
      </c>
      <c r="C23" s="18">
        <f>87927.61-1463-2772.52-272.75-3995.33-1495-4047-1439-1503-6121.5-1524.65-3057.14+14769.57-39480.65-4286.81-8310.65+14769.57-1484.65-1492.65-1500.65+14769.57-1352-1588.65-7950-8150+14769.58-2474.1-35680.8</f>
        <v>5563.3999999999869</v>
      </c>
      <c r="D23" s="19">
        <v>36395.79</v>
      </c>
      <c r="E23" s="20">
        <f>+D23+C23</f>
        <v>41959.189999999988</v>
      </c>
      <c r="F23" s="77"/>
      <c r="G23" s="21">
        <f>1336+1352+467.5+825+288.18</f>
        <v>4268.68</v>
      </c>
      <c r="I23" s="22">
        <f>E23-F23-G23+H23</f>
        <v>37690.509999999987</v>
      </c>
    </row>
    <row r="24" spans="2:14" ht="28.5" customHeight="1">
      <c r="B24" s="24" t="s">
        <v>43</v>
      </c>
      <c r="C24" s="18">
        <f>23190.63-1479-115</f>
        <v>21596.63</v>
      </c>
      <c r="D24" s="19">
        <f>-115</f>
        <v>-115</v>
      </c>
      <c r="E24" s="20">
        <f>+D24+C24</f>
        <v>21481.63</v>
      </c>
      <c r="F24" s="77"/>
      <c r="H24" s="18"/>
      <c r="I24" s="22">
        <f>E24-F24-G24+H24</f>
        <v>21481.63</v>
      </c>
      <c r="L24" s="173"/>
      <c r="N24" s="173"/>
    </row>
    <row r="25" spans="2:14" ht="39" thickBot="1">
      <c r="B25" s="25" t="s">
        <v>44</v>
      </c>
      <c r="C25" s="18">
        <f>107119.47+2238.06-93+2285.88-93+2591.7-93-11+2411.05-93+2262-93-93-513.28-93+2460.67+2461.7-103+2028.81-103+2512.54-103+1945.44-103-263.57-103+2127.69-103+2060.26-103+2223.06-114.5-103+1930.08+1936.67-103-555.87-103+1841.06-115-115+1992.74-127+1609.48+1606.98-127+1733.53-115-501.54</f>
        <v>145139.10999999999</v>
      </c>
      <c r="D25" s="26"/>
      <c r="E25" s="27">
        <f>+D25+C25</f>
        <v>145139.10999999999</v>
      </c>
      <c r="F25" s="78"/>
      <c r="G25" s="28"/>
      <c r="H25" s="29">
        <f>1063.02+485.44</f>
        <v>1548.46</v>
      </c>
      <c r="I25" s="30">
        <f>E25-F25-G25+H25</f>
        <v>146687.56999999998</v>
      </c>
      <c r="L25" s="173"/>
      <c r="N25" s="173"/>
    </row>
    <row r="26" spans="2:14" ht="28.5" customHeight="1">
      <c r="B26" s="31" t="s">
        <v>45</v>
      </c>
      <c r="C26" s="32">
        <f>SUM(C22:C25)</f>
        <v>211890.16999999998</v>
      </c>
      <c r="D26" s="32">
        <f t="shared" ref="D26:H26" si="0">SUM(D22:D25)</f>
        <v>36280.79</v>
      </c>
      <c r="E26" s="33">
        <f t="shared" si="0"/>
        <v>248170.95999999996</v>
      </c>
      <c r="F26" s="119">
        <f t="shared" si="0"/>
        <v>0</v>
      </c>
      <c r="G26" s="34">
        <f t="shared" si="0"/>
        <v>4268.68</v>
      </c>
      <c r="H26" s="32">
        <f t="shared" si="0"/>
        <v>1548.46</v>
      </c>
      <c r="I26" s="35">
        <f>SUM(I22:I25)</f>
        <v>245450.73999999996</v>
      </c>
      <c r="J26" s="23"/>
      <c r="K26" s="173"/>
      <c r="L26" s="173"/>
      <c r="N26" s="173"/>
    </row>
    <row r="27" spans="2:14" ht="14.25" customHeight="1">
      <c r="B27" s="7"/>
      <c r="C27" s="36"/>
      <c r="D27" s="36"/>
      <c r="E27" s="36"/>
      <c r="F27" s="79"/>
      <c r="G27" s="36"/>
      <c r="H27" s="36"/>
      <c r="I27" s="36"/>
      <c r="J27" s="23"/>
    </row>
    <row r="28" spans="2:14" ht="15.75" customHeight="1">
      <c r="B28" s="7" t="s">
        <v>46</v>
      </c>
      <c r="I28" s="159"/>
      <c r="J28" s="23"/>
      <c r="K28" s="173"/>
    </row>
    <row r="29" spans="2:14" ht="17.25" customHeight="1">
      <c r="B29" s="208"/>
      <c r="C29" s="208"/>
      <c r="D29" s="208"/>
      <c r="E29" s="208"/>
      <c r="F29" s="208"/>
      <c r="G29" s="208"/>
      <c r="H29" s="208"/>
      <c r="I29" s="208"/>
      <c r="J29" s="23"/>
    </row>
    <row r="30" spans="2:14">
      <c r="B30" s="37"/>
      <c r="C30" s="38"/>
      <c r="D30" s="38"/>
      <c r="J30" s="23"/>
    </row>
    <row r="31" spans="2:14">
      <c r="B31" s="37"/>
      <c r="C31" s="39"/>
      <c r="D31" s="38"/>
      <c r="H31" s="23"/>
      <c r="I31" s="159"/>
      <c r="J31" s="23" t="s">
        <v>47</v>
      </c>
    </row>
    <row r="32" spans="2:14">
      <c r="B32" s="40"/>
      <c r="C32" s="39"/>
      <c r="I32" s="23"/>
    </row>
    <row r="33" spans="2:9">
      <c r="B33" s="201" t="s">
        <v>48</v>
      </c>
      <c r="C33" s="201"/>
      <c r="D33" s="201"/>
      <c r="E33" s="201"/>
      <c r="F33" s="201"/>
      <c r="G33" s="201"/>
      <c r="H33" s="201"/>
      <c r="I33" s="201"/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  <row r="38" spans="2:9">
      <c r="B38" s="201" t="s">
        <v>49</v>
      </c>
      <c r="C38" s="201"/>
      <c r="D38" s="201"/>
      <c r="F38" s="201" t="s">
        <v>50</v>
      </c>
      <c r="G38" s="201"/>
      <c r="H38" s="201"/>
    </row>
    <row r="39" spans="2:9">
      <c r="B39" s="201" t="s">
        <v>51</v>
      </c>
      <c r="C39" s="201"/>
      <c r="D39" s="201"/>
      <c r="F39" s="209" t="s">
        <v>11</v>
      </c>
      <c r="G39" s="209"/>
      <c r="H39" s="209"/>
    </row>
    <row r="40" spans="2:9">
      <c r="B40" s="201" t="s">
        <v>52</v>
      </c>
      <c r="C40" s="201"/>
      <c r="D40" s="201"/>
      <c r="F40" s="201" t="s">
        <v>13</v>
      </c>
      <c r="G40" s="201"/>
      <c r="H40" s="201"/>
    </row>
    <row r="41" spans="2:9">
      <c r="B41" s="3"/>
      <c r="C41" s="3"/>
      <c r="D41" s="3"/>
      <c r="E41" s="3"/>
      <c r="F41" s="3"/>
      <c r="G41" s="3"/>
      <c r="H41" s="3"/>
      <c r="I41" s="3"/>
    </row>
    <row r="42" spans="2:9">
      <c r="B42" s="3"/>
      <c r="C42" s="3"/>
      <c r="D42" s="3"/>
      <c r="E42" s="3"/>
      <c r="F42" s="3"/>
      <c r="G42" s="3"/>
      <c r="H42" s="3"/>
      <c r="I42" s="3"/>
    </row>
    <row r="43" spans="2:9">
      <c r="B43" s="3"/>
      <c r="C43" s="3"/>
      <c r="D43" s="3"/>
      <c r="E43" s="3"/>
      <c r="F43" s="3"/>
      <c r="G43" s="3"/>
      <c r="H43" s="3"/>
      <c r="I43" s="3"/>
    </row>
    <row r="46" spans="2:9">
      <c r="D46" s="201" t="s">
        <v>49</v>
      </c>
      <c r="E46" s="201"/>
      <c r="F46" s="201"/>
    </row>
    <row r="47" spans="2:9">
      <c r="D47" s="201" t="s">
        <v>15</v>
      </c>
      <c r="E47" s="201"/>
      <c r="F47" s="201"/>
    </row>
    <row r="48" spans="2:9">
      <c r="D48" s="201" t="s">
        <v>53</v>
      </c>
      <c r="E48" s="201"/>
      <c r="F48" s="201"/>
    </row>
    <row r="49" spans="2:10">
      <c r="H49" s="8"/>
      <c r="I49" s="8"/>
    </row>
    <row r="50" spans="2:10">
      <c r="H50" s="8"/>
      <c r="I50" s="8"/>
    </row>
    <row r="51" spans="2:10">
      <c r="H51" s="8"/>
      <c r="I51" s="8"/>
    </row>
    <row r="52" spans="2:10">
      <c r="H52" s="8"/>
      <c r="I52" s="8"/>
    </row>
    <row r="53" spans="2:10">
      <c r="H53" s="8"/>
      <c r="I53" s="8"/>
    </row>
    <row r="54" spans="2:10">
      <c r="B54" s="201" t="s">
        <v>54</v>
      </c>
      <c r="C54" s="201"/>
      <c r="D54" s="201"/>
      <c r="E54" s="201"/>
      <c r="F54" s="201"/>
      <c r="G54" s="201"/>
      <c r="H54" s="201"/>
      <c r="I54" s="201"/>
      <c r="J54" s="41"/>
    </row>
  </sheetData>
  <mergeCells count="18">
    <mergeCell ref="B29:I29"/>
    <mergeCell ref="B38:D38"/>
    <mergeCell ref="F38:H38"/>
    <mergeCell ref="F40:H40"/>
    <mergeCell ref="B54:I54"/>
    <mergeCell ref="B33:I33"/>
    <mergeCell ref="D47:F47"/>
    <mergeCell ref="D48:F48"/>
    <mergeCell ref="D46:F46"/>
    <mergeCell ref="B39:D39"/>
    <mergeCell ref="F39:H39"/>
    <mergeCell ref="B40:D40"/>
    <mergeCell ref="B3:I3"/>
    <mergeCell ref="B5:I5"/>
    <mergeCell ref="B18:I18"/>
    <mergeCell ref="H19:I19"/>
    <mergeCell ref="B20:I20"/>
    <mergeCell ref="B6:I6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90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topLeftCell="B1" workbookViewId="0">
      <selection activeCell="Q17" sqref="Q17"/>
    </sheetView>
  </sheetViews>
  <sheetFormatPr defaultColWidth="9" defaultRowHeight="12.75"/>
  <cols>
    <col min="2" max="2" width="4.140625" style="3" customWidth="1"/>
    <col min="3" max="3" width="9.140625" style="42" customWidth="1"/>
    <col min="4" max="4" width="10" style="43" customWidth="1"/>
    <col min="5" max="5" width="12.5703125" style="43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202" t="s">
        <v>55</v>
      </c>
      <c r="C1" s="202"/>
      <c r="D1" s="202"/>
      <c r="E1" s="202"/>
      <c r="F1" s="202"/>
      <c r="G1" s="202"/>
      <c r="H1" s="202"/>
      <c r="I1" s="202"/>
    </row>
    <row r="3" spans="2:10" ht="15.75" customHeight="1">
      <c r="B3" s="210" t="s">
        <v>56</v>
      </c>
      <c r="C3" s="210"/>
      <c r="D3" s="210"/>
      <c r="E3" s="210"/>
      <c r="F3" s="210"/>
      <c r="G3" s="210"/>
      <c r="H3" s="210"/>
      <c r="I3" s="210"/>
    </row>
    <row r="4" spans="2:10" ht="15.75" customHeight="1" thickBot="1">
      <c r="B4" s="211" t="s">
        <v>57</v>
      </c>
      <c r="C4" s="211"/>
      <c r="D4" s="211"/>
      <c r="E4" s="211"/>
      <c r="F4" s="211"/>
      <c r="G4" s="211"/>
      <c r="H4" s="211"/>
      <c r="I4" s="211"/>
    </row>
    <row r="5" spans="2:10" ht="20.25" customHeight="1">
      <c r="B5" s="44" t="s">
        <v>58</v>
      </c>
      <c r="C5" s="45" t="s">
        <v>59</v>
      </c>
      <c r="D5" s="46" t="s">
        <v>60</v>
      </c>
      <c r="E5" s="46" t="s">
        <v>61</v>
      </c>
      <c r="F5" s="47" t="s">
        <v>62</v>
      </c>
      <c r="G5" s="48" t="s">
        <v>63</v>
      </c>
      <c r="H5" s="48" t="s">
        <v>63</v>
      </c>
      <c r="I5" s="49" t="s">
        <v>63</v>
      </c>
    </row>
    <row r="6" spans="2:10" ht="18" customHeight="1">
      <c r="B6" s="212" t="s">
        <v>64</v>
      </c>
      <c r="C6" s="212"/>
      <c r="D6" s="212"/>
      <c r="E6" s="212"/>
      <c r="F6" s="212"/>
      <c r="G6" s="50"/>
      <c r="H6" s="50"/>
      <c r="I6" s="51">
        <f>SUM(H16:H16)</f>
        <v>0</v>
      </c>
    </row>
    <row r="7" spans="2:10" ht="15" customHeight="1">
      <c r="B7" s="52"/>
      <c r="C7" s="53"/>
      <c r="D7" s="54"/>
      <c r="E7" s="54"/>
      <c r="F7" s="76"/>
      <c r="G7" s="18"/>
      <c r="H7" s="18"/>
      <c r="I7" s="22"/>
      <c r="J7" s="23"/>
    </row>
    <row r="8" spans="2:10" ht="15" customHeight="1">
      <c r="B8" s="52"/>
      <c r="C8" s="53"/>
      <c r="D8" s="54"/>
      <c r="E8" s="54"/>
      <c r="F8" s="76"/>
      <c r="G8" s="18"/>
      <c r="H8" s="18"/>
      <c r="I8" s="22"/>
      <c r="J8" s="23"/>
    </row>
    <row r="9" spans="2:10" ht="15" customHeight="1">
      <c r="B9" s="52"/>
      <c r="C9" s="53"/>
      <c r="D9" s="54"/>
      <c r="E9" s="54"/>
      <c r="F9" s="76"/>
      <c r="G9" s="18"/>
      <c r="H9" s="18"/>
      <c r="I9" s="22"/>
      <c r="J9" s="23"/>
    </row>
    <row r="10" spans="2:10" ht="15" customHeight="1">
      <c r="B10" s="52"/>
      <c r="C10" s="53"/>
      <c r="D10" s="54"/>
      <c r="E10" s="54"/>
      <c r="F10" s="74"/>
      <c r="G10" s="18"/>
      <c r="H10" s="18"/>
      <c r="I10" s="22"/>
      <c r="J10" s="23"/>
    </row>
    <row r="11" spans="2:10" ht="15" customHeight="1">
      <c r="B11" s="52"/>
      <c r="C11" s="53"/>
      <c r="D11" s="54"/>
      <c r="E11" s="54"/>
      <c r="F11" s="74"/>
      <c r="G11" s="18"/>
      <c r="H11" s="18"/>
      <c r="I11" s="22"/>
      <c r="J11" s="23"/>
    </row>
    <row r="12" spans="2:10" ht="15" customHeight="1">
      <c r="B12" s="52"/>
      <c r="C12" s="53"/>
      <c r="D12" s="54"/>
      <c r="E12" s="54"/>
      <c r="F12" s="55"/>
      <c r="G12" s="18"/>
      <c r="H12" s="18"/>
      <c r="I12" s="22"/>
      <c r="J12" s="23"/>
    </row>
    <row r="13" spans="2:10" ht="15" customHeight="1">
      <c r="B13" s="52"/>
      <c r="C13" s="53"/>
      <c r="D13" s="54"/>
      <c r="E13" s="54"/>
      <c r="F13" s="55"/>
      <c r="G13" s="18"/>
      <c r="H13" s="18"/>
      <c r="I13" s="22"/>
      <c r="J13" s="23"/>
    </row>
    <row r="14" spans="2:10" ht="15" customHeight="1">
      <c r="B14" s="52"/>
      <c r="C14" s="53"/>
      <c r="D14" s="54"/>
      <c r="E14" s="54"/>
      <c r="F14" s="55"/>
      <c r="G14" s="18"/>
      <c r="H14" s="18"/>
      <c r="I14" s="22"/>
      <c r="J14" s="23"/>
    </row>
    <row r="15" spans="2:10" ht="15" customHeight="1">
      <c r="B15" s="52"/>
      <c r="C15" s="53"/>
      <c r="D15" s="54"/>
      <c r="E15" s="54"/>
      <c r="F15" s="55"/>
      <c r="G15" s="18" t="s">
        <v>65</v>
      </c>
      <c r="H15" s="18"/>
      <c r="I15" s="133">
        <v>0</v>
      </c>
      <c r="J15" s="23"/>
    </row>
    <row r="16" spans="2:10" ht="13.5" customHeight="1">
      <c r="B16" s="214"/>
      <c r="C16" s="214"/>
      <c r="D16" s="214"/>
      <c r="E16" s="214"/>
      <c r="F16" s="214"/>
      <c r="G16" s="214"/>
      <c r="H16" s="18"/>
      <c r="I16" s="22"/>
    </row>
    <row r="17" spans="2:10" ht="15.75" customHeight="1">
      <c r="B17" s="212" t="s">
        <v>66</v>
      </c>
      <c r="C17" s="215"/>
      <c r="D17" s="215"/>
      <c r="E17" s="215"/>
      <c r="F17" s="215"/>
      <c r="G17" s="150"/>
      <c r="H17" s="150"/>
      <c r="I17" s="151"/>
    </row>
    <row r="18" spans="2:10" ht="15" customHeight="1">
      <c r="B18" s="160">
        <v>1</v>
      </c>
      <c r="C18" s="145">
        <v>45446</v>
      </c>
      <c r="D18" s="146" t="s">
        <v>67</v>
      </c>
      <c r="E18" s="146" t="s">
        <v>67</v>
      </c>
      <c r="F18" s="170" t="s">
        <v>68</v>
      </c>
      <c r="G18" s="77"/>
      <c r="H18" s="77"/>
      <c r="I18" s="165">
        <v>1336</v>
      </c>
    </row>
    <row r="19" spans="2:10">
      <c r="B19" s="166">
        <v>2</v>
      </c>
      <c r="C19" s="145">
        <v>45446</v>
      </c>
      <c r="D19" s="169" t="s">
        <v>67</v>
      </c>
      <c r="E19" s="146" t="s">
        <v>67</v>
      </c>
      <c r="F19" s="170" t="s">
        <v>69</v>
      </c>
      <c r="G19" s="163"/>
      <c r="H19" s="163"/>
      <c r="I19" s="171">
        <v>1352</v>
      </c>
    </row>
    <row r="20" spans="2:10" ht="15" customHeight="1">
      <c r="B20" s="168">
        <v>3</v>
      </c>
      <c r="C20" s="145">
        <v>45470</v>
      </c>
      <c r="D20" s="169" t="s">
        <v>67</v>
      </c>
      <c r="E20" s="189" t="s">
        <v>70</v>
      </c>
      <c r="F20" s="188" t="s">
        <v>71</v>
      </c>
      <c r="G20" s="190"/>
      <c r="H20" s="163"/>
      <c r="I20" s="171">
        <v>467.5</v>
      </c>
      <c r="J20" s="23"/>
    </row>
    <row r="21" spans="2:10" ht="15" customHeight="1">
      <c r="B21" s="172">
        <v>4</v>
      </c>
      <c r="C21" s="145">
        <v>45470</v>
      </c>
      <c r="D21" s="169" t="s">
        <v>67</v>
      </c>
      <c r="E21" s="146" t="s">
        <v>72</v>
      </c>
      <c r="F21" s="188" t="s">
        <v>73</v>
      </c>
      <c r="G21" s="163"/>
      <c r="H21" s="163"/>
      <c r="I21" s="171">
        <v>825</v>
      </c>
    </row>
    <row r="22" spans="2:10" ht="15" customHeight="1">
      <c r="B22" s="172">
        <v>5</v>
      </c>
      <c r="C22" s="145">
        <v>45470</v>
      </c>
      <c r="D22" s="187" t="s">
        <v>67</v>
      </c>
      <c r="E22" s="191" t="s">
        <v>74</v>
      </c>
      <c r="F22" s="188" t="s">
        <v>75</v>
      </c>
      <c r="G22" s="192"/>
      <c r="H22" s="176"/>
      <c r="I22" s="193">
        <v>288.18</v>
      </c>
    </row>
    <row r="23" spans="2:10" ht="15" customHeight="1">
      <c r="B23" s="164"/>
      <c r="C23" s="140"/>
      <c r="D23" s="161"/>
      <c r="E23" s="161"/>
      <c r="F23" s="142"/>
      <c r="G23" s="143"/>
      <c r="H23" s="143"/>
      <c r="I23" s="144"/>
    </row>
    <row r="24" spans="2:10" ht="15" customHeight="1">
      <c r="B24" s="52"/>
      <c r="C24" s="53"/>
      <c r="D24" s="54"/>
      <c r="E24" s="122"/>
      <c r="F24" s="57"/>
      <c r="G24" s="18"/>
      <c r="H24" s="18"/>
      <c r="I24" s="22"/>
    </row>
    <row r="25" spans="2:10" ht="15" customHeight="1">
      <c r="B25" s="52"/>
      <c r="C25" s="53"/>
      <c r="D25" s="54"/>
      <c r="E25" s="54"/>
      <c r="F25" s="75"/>
      <c r="G25" s="18" t="s">
        <v>65</v>
      </c>
      <c r="H25" s="18"/>
      <c r="I25" s="134">
        <f>SUM(I18:I24)</f>
        <v>4268.68</v>
      </c>
    </row>
    <row r="26" spans="2:10" ht="15" customHeight="1">
      <c r="B26" s="214"/>
      <c r="C26" s="214"/>
      <c r="D26" s="214"/>
      <c r="E26" s="214"/>
      <c r="F26" s="214"/>
      <c r="G26" s="214"/>
      <c r="H26" s="18"/>
      <c r="I26" s="22"/>
    </row>
    <row r="27" spans="2:10" ht="16.5" customHeight="1">
      <c r="B27" s="215" t="s">
        <v>76</v>
      </c>
      <c r="C27" s="215"/>
      <c r="D27" s="215"/>
      <c r="E27" s="215"/>
      <c r="F27" s="215"/>
      <c r="G27" s="150"/>
      <c r="H27" s="150"/>
      <c r="I27" s="151"/>
    </row>
    <row r="28" spans="2:10" ht="15" customHeight="1">
      <c r="B28" s="158"/>
      <c r="C28" s="148"/>
      <c r="D28" s="146"/>
      <c r="E28" s="146"/>
      <c r="F28" s="76"/>
      <c r="G28" s="77"/>
      <c r="H28" s="176"/>
      <c r="I28" s="174"/>
    </row>
    <row r="29" spans="2:10" ht="15" customHeight="1">
      <c r="B29" s="152"/>
      <c r="C29" s="148"/>
      <c r="D29" s="146"/>
      <c r="E29" s="146"/>
      <c r="F29" s="76"/>
      <c r="G29" s="77"/>
      <c r="H29" s="176"/>
      <c r="I29" s="174"/>
    </row>
    <row r="30" spans="2:10" ht="15" customHeight="1">
      <c r="B30" s="152"/>
      <c r="C30" s="148"/>
      <c r="D30" s="146"/>
      <c r="E30" s="146"/>
      <c r="F30" s="76"/>
      <c r="G30" s="77"/>
      <c r="H30" s="176"/>
      <c r="I30" s="174"/>
    </row>
    <row r="31" spans="2:10" ht="15" customHeight="1">
      <c r="B31" s="152"/>
      <c r="C31" s="145"/>
      <c r="D31" s="146"/>
      <c r="E31" s="146"/>
      <c r="F31" s="147"/>
      <c r="G31" s="77"/>
      <c r="H31" s="176"/>
      <c r="I31" s="175"/>
    </row>
    <row r="32" spans="2:10" ht="15" customHeight="1">
      <c r="B32" s="152"/>
      <c r="C32" s="153"/>
      <c r="D32" s="154"/>
      <c r="E32" s="154"/>
      <c r="F32" s="155"/>
      <c r="G32" s="156"/>
      <c r="H32" s="177"/>
      <c r="I32" s="174"/>
    </row>
    <row r="33" spans="2:15" ht="15" customHeight="1">
      <c r="B33" s="139"/>
      <c r="C33" s="145"/>
      <c r="D33" s="149"/>
      <c r="E33" s="149"/>
      <c r="F33" s="147"/>
      <c r="G33" s="77"/>
      <c r="H33" s="176"/>
      <c r="I33" s="175"/>
    </row>
    <row r="34" spans="2:15" ht="15" customHeight="1">
      <c r="B34" s="139"/>
      <c r="C34" s="145"/>
      <c r="D34" s="149"/>
      <c r="E34" s="149"/>
      <c r="F34" s="147"/>
      <c r="G34" s="77"/>
      <c r="H34" s="176"/>
      <c r="I34" s="174"/>
    </row>
    <row r="35" spans="2:15" ht="15" customHeight="1">
      <c r="B35" s="52"/>
      <c r="C35" s="140"/>
      <c r="D35" s="141"/>
      <c r="E35" s="141"/>
      <c r="F35" s="142"/>
      <c r="G35" s="143"/>
      <c r="H35" s="178"/>
      <c r="I35" s="174"/>
    </row>
    <row r="36" spans="2:15" ht="15" customHeight="1">
      <c r="B36" s="52"/>
      <c r="C36" s="53"/>
      <c r="D36" s="56"/>
      <c r="E36" s="56"/>
      <c r="F36" s="57"/>
      <c r="G36" s="18"/>
      <c r="H36" s="20"/>
      <c r="I36" s="174"/>
    </row>
    <row r="37" spans="2:15" ht="15" customHeight="1">
      <c r="B37" s="52"/>
      <c r="C37" s="53"/>
      <c r="D37" s="56"/>
      <c r="E37" s="56"/>
      <c r="F37" s="57"/>
      <c r="G37" s="18"/>
      <c r="H37" s="20"/>
      <c r="I37" s="174"/>
    </row>
    <row r="38" spans="2:15" ht="15" customHeight="1">
      <c r="B38" s="52"/>
      <c r="C38" s="53"/>
      <c r="D38" s="56"/>
      <c r="E38" s="56"/>
      <c r="F38" s="57"/>
      <c r="G38" s="18"/>
      <c r="H38" s="20"/>
      <c r="I38" s="174"/>
    </row>
    <row r="39" spans="2:15" ht="15" customHeight="1">
      <c r="B39" s="52"/>
      <c r="C39" s="53"/>
      <c r="D39" s="56"/>
      <c r="E39" s="56"/>
      <c r="F39" s="75"/>
      <c r="G39" s="18"/>
      <c r="H39" s="20"/>
      <c r="I39" s="174"/>
    </row>
    <row r="40" spans="2:15" ht="15" customHeight="1">
      <c r="B40" s="52"/>
      <c r="C40" s="53"/>
      <c r="D40" s="56"/>
      <c r="E40" s="56"/>
      <c r="F40" s="57"/>
      <c r="G40" s="18"/>
      <c r="H40" s="20"/>
      <c r="I40" s="174"/>
      <c r="L40" s="58"/>
      <c r="M40" s="59"/>
      <c r="O40" s="4"/>
    </row>
    <row r="41" spans="2:15" ht="13.5" thickBot="1">
      <c r="B41" s="214" t="s">
        <v>65</v>
      </c>
      <c r="C41" s="214"/>
      <c r="D41" s="214"/>
      <c r="E41" s="214"/>
      <c r="F41" s="214"/>
      <c r="G41" s="214"/>
      <c r="H41" s="18">
        <f>SUM(G18:G40)</f>
        <v>0</v>
      </c>
      <c r="I41" s="179">
        <f>SUM(I28:I40)</f>
        <v>0</v>
      </c>
    </row>
    <row r="42" spans="2:15" ht="13.5" thickBot="1">
      <c r="B42" s="213" t="s">
        <v>77</v>
      </c>
      <c r="C42" s="213"/>
      <c r="D42" s="213"/>
      <c r="E42" s="213"/>
      <c r="F42" s="213"/>
      <c r="G42" s="213"/>
      <c r="H42" s="213"/>
      <c r="I42" s="135">
        <f>SUM(I41,I15,I25)</f>
        <v>4268.68</v>
      </c>
      <c r="L42" s="58"/>
      <c r="N42" s="58"/>
    </row>
    <row r="44" spans="2:15">
      <c r="B44" s="5"/>
    </row>
    <row r="45" spans="2:15">
      <c r="B45" s="201" t="s">
        <v>48</v>
      </c>
      <c r="C45" s="201"/>
      <c r="D45" s="201"/>
      <c r="E45" s="201"/>
      <c r="F45" s="201"/>
      <c r="G45" s="201"/>
      <c r="H45" s="201"/>
      <c r="I45" s="201"/>
    </row>
    <row r="46" spans="2:15">
      <c r="C46" s="3"/>
      <c r="D46" s="3"/>
      <c r="E46" s="3"/>
      <c r="F46" s="3"/>
      <c r="G46" s="3"/>
      <c r="H46" s="3"/>
      <c r="I46" s="3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201" t="s">
        <v>49</v>
      </c>
      <c r="D48" s="201"/>
      <c r="E48" s="201"/>
      <c r="F48" s="3"/>
      <c r="G48" s="201" t="s">
        <v>50</v>
      </c>
      <c r="H48" s="201"/>
      <c r="I48" s="201"/>
    </row>
    <row r="49" spans="2:9">
      <c r="C49" s="279" t="s">
        <v>78</v>
      </c>
      <c r="D49" s="279"/>
      <c r="E49" s="279"/>
      <c r="F49" s="3"/>
      <c r="G49" s="209" t="s">
        <v>11</v>
      </c>
      <c r="H49" s="209"/>
      <c r="I49" s="209"/>
    </row>
    <row r="50" spans="2:9">
      <c r="C50" s="279" t="s">
        <v>79</v>
      </c>
      <c r="D50" s="279"/>
      <c r="E50" s="279"/>
      <c r="F50" s="3"/>
      <c r="G50" s="201" t="s">
        <v>13</v>
      </c>
      <c r="H50" s="201"/>
      <c r="I50" s="201"/>
    </row>
    <row r="51" spans="2:9">
      <c r="C51" s="3"/>
      <c r="D51" s="3"/>
      <c r="E51" s="3"/>
      <c r="F51" s="3"/>
      <c r="G51" s="3"/>
      <c r="H51" s="3"/>
      <c r="I51" s="3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 t="s">
        <v>50</v>
      </c>
      <c r="G56" s="3"/>
      <c r="H56" s="3"/>
      <c r="I56" s="3"/>
    </row>
    <row r="57" spans="2:9">
      <c r="C57" s="3"/>
      <c r="D57" s="3"/>
      <c r="E57" s="3"/>
      <c r="F57" s="3" t="s">
        <v>15</v>
      </c>
      <c r="G57" s="3"/>
      <c r="H57" s="3"/>
      <c r="I57" s="3"/>
    </row>
    <row r="58" spans="2:9">
      <c r="C58" s="3"/>
      <c r="D58" s="3"/>
      <c r="E58" s="3"/>
      <c r="F58" s="3" t="s">
        <v>53</v>
      </c>
      <c r="G58" s="3"/>
      <c r="H58" s="3"/>
      <c r="I58" s="3"/>
    </row>
    <row r="60" spans="2:9">
      <c r="I60" s="8"/>
    </row>
    <row r="61" spans="2:9" ht="15.75" customHeight="1"/>
    <row r="62" spans="2:9">
      <c r="B62" s="201" t="s">
        <v>54</v>
      </c>
      <c r="C62" s="201"/>
      <c r="D62" s="201"/>
      <c r="E62" s="201"/>
      <c r="F62" s="201"/>
      <c r="G62" s="201"/>
      <c r="H62" s="201"/>
      <c r="I62" s="201"/>
    </row>
  </sheetData>
  <mergeCells count="18">
    <mergeCell ref="B62:I62"/>
    <mergeCell ref="B45:I45"/>
    <mergeCell ref="C48:E48"/>
    <mergeCell ref="C49:E49"/>
    <mergeCell ref="C50:E50"/>
    <mergeCell ref="G48:I48"/>
    <mergeCell ref="G49:I49"/>
    <mergeCell ref="G50:I50"/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K18" sqref="K18"/>
    </sheetView>
  </sheetViews>
  <sheetFormatPr defaultColWidth="9" defaultRowHeight="12.75"/>
  <cols>
    <col min="1" max="1" width="9" style="60"/>
    <col min="2" max="2" width="35" style="60" customWidth="1"/>
    <col min="3" max="3" width="10.5703125" style="60" customWidth="1"/>
    <col min="4" max="4" width="20.7109375" style="61" customWidth="1"/>
    <col min="5" max="5" width="13.28515625" style="60" customWidth="1"/>
    <col min="6" max="6" width="14.42578125" style="60" customWidth="1"/>
    <col min="7" max="7" width="14.7109375" style="60" customWidth="1"/>
    <col min="8" max="8" width="11.42578125" style="62" bestFit="1" customWidth="1"/>
    <col min="9" max="9" width="10.140625" style="60" bestFit="1" customWidth="1"/>
    <col min="10" max="16384" width="9" style="60"/>
  </cols>
  <sheetData>
    <row r="2" spans="2:7" ht="15.75">
      <c r="B2" s="202" t="s">
        <v>80</v>
      </c>
      <c r="C2" s="202"/>
      <c r="D2" s="202"/>
      <c r="E2" s="202"/>
      <c r="F2" s="202"/>
      <c r="G2" s="202"/>
    </row>
    <row r="3" spans="2:7" ht="15.75">
      <c r="B3" s="131"/>
      <c r="C3" s="131"/>
      <c r="D3" s="131"/>
      <c r="E3" s="131"/>
      <c r="F3" s="131"/>
      <c r="G3" s="131"/>
    </row>
    <row r="4" spans="2:7" ht="15.75">
      <c r="B4" s="131"/>
      <c r="C4" s="131"/>
      <c r="D4" s="131"/>
      <c r="E4" s="131"/>
      <c r="F4" s="131"/>
      <c r="G4" s="131"/>
    </row>
    <row r="5" spans="2:7" ht="13.5" thickBot="1">
      <c r="D5" s="60"/>
    </row>
    <row r="6" spans="2:7" ht="15.75">
      <c r="B6" s="219"/>
      <c r="C6" s="220"/>
      <c r="D6" s="220"/>
      <c r="E6" s="220"/>
      <c r="F6" s="220"/>
      <c r="G6" s="221"/>
    </row>
    <row r="7" spans="2:7">
      <c r="B7" s="222" t="s">
        <v>81</v>
      </c>
      <c r="C7" s="223"/>
      <c r="D7" s="223"/>
      <c r="E7" s="223"/>
      <c r="F7" s="223"/>
      <c r="G7" s="224"/>
    </row>
    <row r="8" spans="2:7" ht="13.5" thickBot="1">
      <c r="B8" s="225" t="s">
        <v>82</v>
      </c>
      <c r="C8" s="226"/>
      <c r="D8" s="226"/>
      <c r="E8" s="226"/>
      <c r="F8" s="226"/>
      <c r="G8" s="227"/>
    </row>
    <row r="9" spans="2:7" ht="18.75" customHeight="1">
      <c r="B9" s="228"/>
      <c r="C9" s="229"/>
      <c r="D9" s="230"/>
      <c r="E9" s="63" t="s">
        <v>83</v>
      </c>
      <c r="F9" s="64" t="s">
        <v>84</v>
      </c>
      <c r="G9" s="65" t="s">
        <v>40</v>
      </c>
    </row>
    <row r="10" spans="2:7" ht="18.75" customHeight="1">
      <c r="B10" s="83" t="s">
        <v>85</v>
      </c>
      <c r="E10" s="66"/>
      <c r="F10" s="67"/>
      <c r="G10" s="68">
        <f>166300.76+45589.41</f>
        <v>211890.17</v>
      </c>
    </row>
    <row r="11" spans="2:7" ht="18.75" customHeight="1">
      <c r="B11" s="83" t="s">
        <v>86</v>
      </c>
      <c r="E11" s="66"/>
      <c r="F11" s="67"/>
      <c r="G11" s="68">
        <f>+E11-F11+G10</f>
        <v>211890.17</v>
      </c>
    </row>
    <row r="12" spans="2:7" ht="18.75" customHeight="1">
      <c r="B12" s="83" t="s">
        <v>87</v>
      </c>
      <c r="E12" s="66">
        <f>1063.02+485.44</f>
        <v>1548.46</v>
      </c>
      <c r="F12" s="67"/>
      <c r="G12" s="68">
        <f>+E12-F12+G11</f>
        <v>213438.63</v>
      </c>
    </row>
    <row r="13" spans="2:7" ht="18.75" customHeight="1">
      <c r="B13" s="83" t="s">
        <v>88</v>
      </c>
      <c r="E13" s="66"/>
      <c r="F13" s="67">
        <f>1336+1352+467.5+825+288.18</f>
        <v>4268.68</v>
      </c>
      <c r="G13" s="68">
        <f t="shared" ref="G13:G19" si="0">+E13-F13+G12</f>
        <v>209169.95</v>
      </c>
    </row>
    <row r="14" spans="2:7" ht="18.75" customHeight="1">
      <c r="B14" s="83" t="s">
        <v>89</v>
      </c>
      <c r="C14" s="69"/>
      <c r="E14" s="66">
        <v>36395.79</v>
      </c>
      <c r="F14" s="67"/>
      <c r="G14" s="68">
        <f t="shared" si="0"/>
        <v>245565.74000000002</v>
      </c>
    </row>
    <row r="15" spans="2:7" ht="18.75" customHeight="1">
      <c r="B15" s="83" t="s">
        <v>90</v>
      </c>
      <c r="E15" s="66"/>
      <c r="F15" s="67"/>
      <c r="G15" s="68">
        <f t="shared" si="0"/>
        <v>245565.74000000002</v>
      </c>
    </row>
    <row r="16" spans="2:7" ht="18.75" customHeight="1">
      <c r="B16" s="83" t="s">
        <v>91</v>
      </c>
      <c r="E16" s="81"/>
      <c r="F16" s="82"/>
      <c r="G16" s="68">
        <f t="shared" si="0"/>
        <v>245565.74000000002</v>
      </c>
    </row>
    <row r="17" spans="2:9" ht="18.75" customHeight="1">
      <c r="B17" s="83" t="s">
        <v>92</v>
      </c>
      <c r="E17" s="70"/>
      <c r="F17" s="71">
        <v>115</v>
      </c>
      <c r="G17" s="68">
        <f t="shared" si="0"/>
        <v>245450.74000000002</v>
      </c>
    </row>
    <row r="18" spans="2:9" ht="18.75" customHeight="1">
      <c r="B18" s="83" t="s">
        <v>93</v>
      </c>
      <c r="E18" s="70"/>
      <c r="F18" s="71"/>
      <c r="G18" s="68">
        <f t="shared" si="0"/>
        <v>245450.74000000002</v>
      </c>
    </row>
    <row r="19" spans="2:9" ht="18.75" customHeight="1" thickBot="1">
      <c r="B19" s="124" t="s">
        <v>94</v>
      </c>
      <c r="C19" s="125"/>
      <c r="D19" s="126"/>
      <c r="E19" s="127"/>
      <c r="F19" s="128"/>
      <c r="G19" s="129">
        <f t="shared" si="0"/>
        <v>245450.74000000002</v>
      </c>
    </row>
    <row r="20" spans="2:9" ht="18.75" customHeight="1">
      <c r="B20" s="123"/>
      <c r="E20" s="62"/>
      <c r="F20" s="62"/>
      <c r="G20" s="62"/>
    </row>
    <row r="21" spans="2:9" ht="18.75" customHeight="1">
      <c r="B21" s="123"/>
      <c r="E21" s="62"/>
      <c r="F21" s="62"/>
      <c r="G21" s="62"/>
    </row>
    <row r="22" spans="2:9">
      <c r="B22" s="73"/>
    </row>
    <row r="23" spans="2:9">
      <c r="B23" s="73"/>
      <c r="G23" s="72"/>
    </row>
    <row r="25" spans="2:9">
      <c r="B25" s="201" t="s">
        <v>48</v>
      </c>
      <c r="C25" s="201"/>
      <c r="D25" s="201"/>
      <c r="E25" s="201"/>
      <c r="F25" s="201"/>
      <c r="G25" s="201"/>
      <c r="H25" s="201"/>
      <c r="I25" s="201"/>
    </row>
    <row r="26" spans="2:9">
      <c r="B26" s="61"/>
      <c r="C26" s="61"/>
      <c r="E26" s="61"/>
      <c r="F26" s="61"/>
      <c r="G26" s="61"/>
    </row>
    <row r="27" spans="2:9">
      <c r="B27" s="61"/>
      <c r="C27" s="61"/>
      <c r="E27" s="61"/>
      <c r="F27" s="61"/>
      <c r="G27" s="61"/>
    </row>
    <row r="29" spans="2:9">
      <c r="B29" s="61" t="s">
        <v>95</v>
      </c>
      <c r="D29" s="61" t="s">
        <v>96</v>
      </c>
      <c r="E29" s="218" t="s">
        <v>97</v>
      </c>
      <c r="F29" s="218"/>
    </row>
    <row r="30" spans="2:9">
      <c r="B30" s="138" t="s">
        <v>98</v>
      </c>
      <c r="C30" s="136"/>
      <c r="D30" s="136"/>
      <c r="E30" s="217" t="s">
        <v>11</v>
      </c>
      <c r="F30" s="217"/>
      <c r="G30" s="136"/>
    </row>
    <row r="31" spans="2:9">
      <c r="B31" s="137" t="s">
        <v>99</v>
      </c>
      <c r="C31" s="137"/>
      <c r="D31" s="137"/>
      <c r="E31" s="280" t="s">
        <v>100</v>
      </c>
      <c r="F31" s="280"/>
      <c r="G31" s="137"/>
    </row>
    <row r="37" spans="1:9">
      <c r="C37" s="216" t="s">
        <v>101</v>
      </c>
      <c r="D37" s="216"/>
    </row>
    <row r="38" spans="1:9">
      <c r="C38" s="216" t="s">
        <v>15</v>
      </c>
      <c r="D38" s="216"/>
    </row>
    <row r="39" spans="1:9">
      <c r="C39" s="216" t="s">
        <v>53</v>
      </c>
      <c r="D39" s="216"/>
    </row>
    <row r="42" spans="1:9">
      <c r="G42" s="8"/>
    </row>
    <row r="44" spans="1:9">
      <c r="A44" s="201" t="s">
        <v>54</v>
      </c>
      <c r="B44" s="201"/>
      <c r="C44" s="201"/>
      <c r="D44" s="201"/>
      <c r="E44" s="201"/>
      <c r="F44" s="201"/>
      <c r="G44" s="201"/>
      <c r="H44"/>
      <c r="I44"/>
    </row>
  </sheetData>
  <mergeCells count="13">
    <mergeCell ref="B25:I25"/>
    <mergeCell ref="B2:G2"/>
    <mergeCell ref="B6:G6"/>
    <mergeCell ref="B7:G7"/>
    <mergeCell ref="B8:G8"/>
    <mergeCell ref="B9:D9"/>
    <mergeCell ref="A44:G44"/>
    <mergeCell ref="C38:D38"/>
    <mergeCell ref="C39:D39"/>
    <mergeCell ref="E30:F30"/>
    <mergeCell ref="E29:F29"/>
    <mergeCell ref="E31:F31"/>
    <mergeCell ref="C37:D37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zoomScaleNormal="100" workbookViewId="0">
      <selection activeCell="G10" sqref="G10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4" t="s">
        <v>102</v>
      </c>
      <c r="C4" s="234"/>
      <c r="D4" s="234"/>
      <c r="E4" s="234"/>
      <c r="F4" s="234"/>
      <c r="G4" s="234"/>
      <c r="H4" s="234"/>
      <c r="I4" s="234"/>
      <c r="J4" s="234"/>
    </row>
    <row r="6" spans="2:10">
      <c r="B6" s="232" t="s">
        <v>103</v>
      </c>
      <c r="C6" s="232"/>
      <c r="D6" s="232"/>
      <c r="E6" s="84"/>
      <c r="F6" s="84"/>
      <c r="G6" s="84"/>
      <c r="H6" s="84"/>
      <c r="I6" s="84"/>
      <c r="J6" s="167" t="s">
        <v>104</v>
      </c>
    </row>
    <row r="7" spans="2:10">
      <c r="B7" s="233" t="s">
        <v>105</v>
      </c>
      <c r="C7" s="233"/>
      <c r="D7" s="233"/>
      <c r="E7" s="235" t="s">
        <v>106</v>
      </c>
      <c r="F7" s="235"/>
      <c r="G7" s="235"/>
      <c r="H7" s="235"/>
      <c r="I7" s="236"/>
      <c r="J7" s="239">
        <v>1</v>
      </c>
    </row>
    <row r="8" spans="2:10">
      <c r="B8" s="233" t="s">
        <v>107</v>
      </c>
      <c r="C8" s="233"/>
      <c r="D8" s="233"/>
      <c r="E8" s="85"/>
      <c r="F8" s="85"/>
      <c r="G8" s="85"/>
      <c r="H8" s="85"/>
      <c r="I8" s="85"/>
      <c r="J8" s="240"/>
    </row>
    <row r="9" spans="2:10">
      <c r="B9" s="237" t="s">
        <v>108</v>
      </c>
      <c r="C9" s="238"/>
      <c r="D9" s="238"/>
      <c r="E9" s="86">
        <v>45446</v>
      </c>
      <c r="F9" s="86"/>
      <c r="G9" s="87" t="s">
        <v>109</v>
      </c>
      <c r="H9" s="157"/>
      <c r="I9" s="86"/>
      <c r="J9" s="240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8" t="s">
        <v>112</v>
      </c>
      <c r="C22" s="208"/>
      <c r="D22" s="208"/>
      <c r="E22" s="208"/>
      <c r="F22" s="208"/>
      <c r="G22" s="208"/>
      <c r="H22" s="208"/>
      <c r="I22" s="208"/>
      <c r="J22" s="208"/>
    </row>
    <row r="23" spans="2:10">
      <c r="B23" s="199" t="s">
        <v>113</v>
      </c>
      <c r="C23" s="199"/>
      <c r="D23" s="199"/>
      <c r="E23" s="199"/>
      <c r="F23" s="199"/>
      <c r="G23" s="199"/>
      <c r="H23" s="199"/>
      <c r="I23" s="199"/>
      <c r="J23" s="199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16" t="s">
        <v>15</v>
      </c>
      <c r="F31" s="216"/>
      <c r="G31" s="216"/>
      <c r="H31" s="7"/>
      <c r="I31" s="7"/>
      <c r="J31" s="7"/>
    </row>
    <row r="32" spans="2:10">
      <c r="B32" s="7"/>
      <c r="C32" s="7"/>
      <c r="D32" s="7"/>
      <c r="E32" s="216" t="s">
        <v>115</v>
      </c>
      <c r="F32" s="216"/>
      <c r="G32" s="216"/>
      <c r="H32" s="7"/>
      <c r="I32" s="7"/>
      <c r="J32" s="7"/>
    </row>
    <row r="35" spans="2:10">
      <c r="I35" s="3"/>
      <c r="J35" s="5"/>
    </row>
    <row r="37" spans="2:10">
      <c r="B37" s="231" t="s">
        <v>54</v>
      </c>
      <c r="C37" s="231"/>
      <c r="D37" s="231"/>
      <c r="E37" s="231"/>
      <c r="F37" s="231"/>
      <c r="G37" s="231"/>
      <c r="H37" s="231"/>
      <c r="I37" s="231"/>
      <c r="J37" s="231"/>
    </row>
  </sheetData>
  <mergeCells count="12">
    <mergeCell ref="B4:J4"/>
    <mergeCell ref="E7:I7"/>
    <mergeCell ref="B9:D9"/>
    <mergeCell ref="B23:J23"/>
    <mergeCell ref="J7:J9"/>
    <mergeCell ref="B37:J37"/>
    <mergeCell ref="B22:J22"/>
    <mergeCell ref="B6:D6"/>
    <mergeCell ref="B7:D7"/>
    <mergeCell ref="B8:D8"/>
    <mergeCell ref="E31:G31"/>
    <mergeCell ref="E32:G32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F40C5-C823-4E4C-86F1-FF08DF5D0CCC}">
  <sheetPr>
    <pageSetUpPr fitToPage="1"/>
  </sheetPr>
  <dimension ref="B1:J37"/>
  <sheetViews>
    <sheetView showGridLines="0" topLeftCell="A2" workbookViewId="0">
      <selection activeCell="M12" sqref="M12"/>
    </sheetView>
  </sheetViews>
  <sheetFormatPr defaultRowHeight="12.75"/>
  <cols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4" t="s">
        <v>102</v>
      </c>
      <c r="C4" s="234"/>
      <c r="D4" s="234"/>
      <c r="E4" s="234"/>
      <c r="F4" s="234"/>
      <c r="G4" s="234"/>
      <c r="H4" s="234"/>
      <c r="I4" s="234"/>
      <c r="J4" s="234"/>
    </row>
    <row r="6" spans="2:10">
      <c r="B6" s="232" t="s">
        <v>116</v>
      </c>
      <c r="C6" s="232"/>
      <c r="D6" s="232"/>
      <c r="E6" s="84"/>
      <c r="F6" s="84"/>
      <c r="G6" s="84"/>
      <c r="H6" s="84"/>
      <c r="I6" s="84"/>
      <c r="J6" s="167" t="s">
        <v>104</v>
      </c>
    </row>
    <row r="7" spans="2:10">
      <c r="B7" s="233" t="s">
        <v>105</v>
      </c>
      <c r="C7" s="233"/>
      <c r="D7" s="233"/>
      <c r="E7" s="235" t="s">
        <v>117</v>
      </c>
      <c r="F7" s="235"/>
      <c r="G7" s="235"/>
      <c r="H7" s="235"/>
      <c r="I7" s="236"/>
      <c r="J7" s="239">
        <v>2</v>
      </c>
    </row>
    <row r="8" spans="2:10">
      <c r="B8" s="233" t="s">
        <v>107</v>
      </c>
      <c r="C8" s="233"/>
      <c r="D8" s="233"/>
      <c r="E8" s="85"/>
      <c r="F8" s="85"/>
      <c r="G8" s="85"/>
      <c r="H8" s="85"/>
      <c r="I8" s="85"/>
      <c r="J8" s="240"/>
    </row>
    <row r="9" spans="2:10">
      <c r="B9" s="238" t="s">
        <v>118</v>
      </c>
      <c r="C9" s="238"/>
      <c r="D9" s="238"/>
      <c r="E9" s="86">
        <v>45446</v>
      </c>
      <c r="F9" s="86"/>
      <c r="G9" s="87" t="s">
        <v>119</v>
      </c>
      <c r="H9" s="157"/>
      <c r="I9" s="86"/>
      <c r="J9" s="240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8" t="s">
        <v>120</v>
      </c>
      <c r="C22" s="208"/>
      <c r="D22" s="208"/>
      <c r="E22" s="208"/>
      <c r="F22" s="208"/>
      <c r="G22" s="208"/>
      <c r="H22" s="208"/>
      <c r="I22" s="208"/>
      <c r="J22" s="208"/>
    </row>
    <row r="23" spans="2:10">
      <c r="B23" s="199" t="s">
        <v>121</v>
      </c>
      <c r="C23" s="199"/>
      <c r="D23" s="199"/>
      <c r="E23" s="199"/>
      <c r="F23" s="199"/>
      <c r="G23" s="199"/>
      <c r="H23" s="199"/>
      <c r="I23" s="199"/>
      <c r="J23" s="199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16" t="s">
        <v>15</v>
      </c>
      <c r="F31" s="216"/>
      <c r="G31" s="216"/>
      <c r="H31" s="7"/>
      <c r="I31" s="7"/>
      <c r="J31" s="7"/>
    </row>
    <row r="32" spans="2:10">
      <c r="B32" s="7"/>
      <c r="C32" s="7"/>
      <c r="D32" s="7"/>
      <c r="E32" s="216" t="s">
        <v>115</v>
      </c>
      <c r="F32" s="216"/>
      <c r="G32" s="216"/>
      <c r="H32" s="7"/>
      <c r="I32" s="7"/>
      <c r="J32" s="7"/>
    </row>
    <row r="36" spans="2:10">
      <c r="B36" s="201" t="s">
        <v>54</v>
      </c>
      <c r="C36" s="201"/>
      <c r="D36" s="201"/>
      <c r="E36" s="201"/>
      <c r="F36" s="201"/>
      <c r="G36" s="201"/>
      <c r="H36" s="201"/>
      <c r="I36" s="201"/>
      <c r="J36" s="201"/>
    </row>
    <row r="37" spans="2:10">
      <c r="B37" s="201"/>
      <c r="C37" s="201"/>
      <c r="D37" s="201"/>
      <c r="E37" s="201"/>
      <c r="F37" s="201"/>
      <c r="G37" s="201"/>
      <c r="H37" s="201"/>
      <c r="I37" s="201"/>
      <c r="J37" s="201"/>
    </row>
  </sheetData>
  <mergeCells count="12">
    <mergeCell ref="B22:J22"/>
    <mergeCell ref="B23:J23"/>
    <mergeCell ref="E31:G31"/>
    <mergeCell ref="E32:G32"/>
    <mergeCell ref="B36:J37"/>
    <mergeCell ref="B4:J4"/>
    <mergeCell ref="B6:D6"/>
    <mergeCell ref="B7:D7"/>
    <mergeCell ref="E7:I7"/>
    <mergeCell ref="J7:J9"/>
    <mergeCell ref="B8:D8"/>
    <mergeCell ref="B9:D9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7CB46-740C-4138-8C26-567FC4BB2C1D}">
  <sheetPr>
    <pageSetUpPr fitToPage="1"/>
  </sheetPr>
  <dimension ref="B1:J37"/>
  <sheetViews>
    <sheetView showGridLines="0" topLeftCell="A2" workbookViewId="0">
      <selection activeCell="N14" sqref="N14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4" t="s">
        <v>102</v>
      </c>
      <c r="C4" s="234"/>
      <c r="D4" s="234"/>
      <c r="E4" s="234"/>
      <c r="F4" s="234"/>
      <c r="G4" s="234"/>
      <c r="H4" s="234"/>
      <c r="I4" s="234"/>
      <c r="J4" s="234"/>
    </row>
    <row r="6" spans="2:10">
      <c r="B6" s="232" t="s">
        <v>122</v>
      </c>
      <c r="C6" s="232"/>
      <c r="D6" s="232"/>
      <c r="E6" s="84"/>
      <c r="F6" s="84"/>
      <c r="G6" s="84"/>
      <c r="H6" s="84"/>
      <c r="I6" s="84"/>
      <c r="J6" s="167" t="s">
        <v>104</v>
      </c>
    </row>
    <row r="7" spans="2:10">
      <c r="B7" s="233" t="s">
        <v>105</v>
      </c>
      <c r="C7" s="233"/>
      <c r="D7" s="233"/>
      <c r="E7" s="235" t="s">
        <v>123</v>
      </c>
      <c r="F7" s="235"/>
      <c r="G7" s="235"/>
      <c r="H7" s="235"/>
      <c r="I7" s="236"/>
      <c r="J7" s="239">
        <v>3</v>
      </c>
    </row>
    <row r="8" spans="2:10">
      <c r="B8" s="233" t="s">
        <v>107</v>
      </c>
      <c r="C8" s="233"/>
      <c r="D8" s="233"/>
      <c r="E8" s="85">
        <v>45</v>
      </c>
      <c r="F8" s="85"/>
      <c r="G8" s="85"/>
      <c r="H8" s="85"/>
      <c r="I8" s="85"/>
      <c r="J8" s="240"/>
    </row>
    <row r="9" spans="2:10">
      <c r="B9" s="237" t="s">
        <v>108</v>
      </c>
      <c r="C9" s="238"/>
      <c r="D9" s="238"/>
      <c r="E9" s="86">
        <v>45470</v>
      </c>
      <c r="F9" s="86"/>
      <c r="G9" s="87" t="s">
        <v>124</v>
      </c>
      <c r="H9" s="157"/>
      <c r="I9" s="86"/>
      <c r="J9" s="240"/>
    </row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8" t="s">
        <v>112</v>
      </c>
      <c r="C22" s="208"/>
      <c r="D22" s="208"/>
      <c r="E22" s="208"/>
      <c r="F22" s="208"/>
      <c r="G22" s="208"/>
      <c r="H22" s="208"/>
      <c r="I22" s="208"/>
      <c r="J22" s="208"/>
    </row>
    <row r="23" spans="2:10">
      <c r="B23" s="199" t="s">
        <v>113</v>
      </c>
      <c r="C23" s="199"/>
      <c r="D23" s="199"/>
      <c r="E23" s="199"/>
      <c r="F23" s="199"/>
      <c r="G23" s="199"/>
      <c r="H23" s="199"/>
      <c r="I23" s="199"/>
      <c r="J23" s="199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16" t="s">
        <v>15</v>
      </c>
      <c r="F31" s="216"/>
      <c r="G31" s="216"/>
      <c r="H31" s="7"/>
      <c r="I31" s="7"/>
      <c r="J31" s="7"/>
    </row>
    <row r="32" spans="2:10">
      <c r="B32" s="7"/>
      <c r="C32" s="7"/>
      <c r="D32" s="7"/>
      <c r="E32" s="216" t="s">
        <v>115</v>
      </c>
      <c r="F32" s="216"/>
      <c r="G32" s="216"/>
      <c r="H32" s="7"/>
      <c r="I32" s="7"/>
      <c r="J32" s="7"/>
    </row>
    <row r="35" spans="2:10">
      <c r="I35" s="3"/>
      <c r="J35" s="5"/>
    </row>
    <row r="37" spans="2:10">
      <c r="B37" s="231" t="s">
        <v>54</v>
      </c>
      <c r="C37" s="231"/>
      <c r="D37" s="231"/>
      <c r="E37" s="231"/>
      <c r="F37" s="231"/>
      <c r="G37" s="231"/>
      <c r="H37" s="231"/>
      <c r="I37" s="231"/>
      <c r="J37" s="231"/>
    </row>
  </sheetData>
  <mergeCells count="12">
    <mergeCell ref="B22:J22"/>
    <mergeCell ref="B23:J23"/>
    <mergeCell ref="E31:G31"/>
    <mergeCell ref="E32:G32"/>
    <mergeCell ref="B37:J37"/>
    <mergeCell ref="B4:J4"/>
    <mergeCell ref="B6:D6"/>
    <mergeCell ref="B7:D7"/>
    <mergeCell ref="E7:I7"/>
    <mergeCell ref="J7:J9"/>
    <mergeCell ref="B8:D8"/>
    <mergeCell ref="B9:D9"/>
  </mergeCell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091BB-CF25-4B3E-BFA1-41D669064FE5}">
  <sheetPr>
    <pageSetUpPr fitToPage="1"/>
  </sheetPr>
  <dimension ref="B1:J37"/>
  <sheetViews>
    <sheetView showGridLines="0" tabSelected="1" topLeftCell="A2" workbookViewId="0">
      <selection activeCell="H16" sqref="H16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4" t="s">
        <v>102</v>
      </c>
      <c r="C4" s="234"/>
      <c r="D4" s="234"/>
      <c r="E4" s="234"/>
      <c r="F4" s="234"/>
      <c r="G4" s="234"/>
      <c r="H4" s="234"/>
      <c r="I4" s="234"/>
      <c r="J4" s="234"/>
    </row>
    <row r="6" spans="2:10">
      <c r="B6" s="232" t="s">
        <v>125</v>
      </c>
      <c r="C6" s="232"/>
      <c r="D6" s="232"/>
      <c r="E6" s="84"/>
      <c r="F6" s="84"/>
      <c r="G6" s="84"/>
      <c r="H6" s="84"/>
      <c r="I6" s="84"/>
      <c r="J6" s="167" t="s">
        <v>104</v>
      </c>
    </row>
    <row r="7" spans="2:10">
      <c r="B7" s="233" t="s">
        <v>105</v>
      </c>
      <c r="C7" s="233"/>
      <c r="D7" s="233"/>
      <c r="E7" s="235" t="s">
        <v>123</v>
      </c>
      <c r="F7" s="235"/>
      <c r="G7" s="235"/>
      <c r="H7" s="235"/>
      <c r="I7" s="236"/>
      <c r="J7" s="239">
        <v>4</v>
      </c>
    </row>
    <row r="8" spans="2:10">
      <c r="B8" s="233" t="s">
        <v>107</v>
      </c>
      <c r="C8" s="233"/>
      <c r="D8" s="233"/>
      <c r="E8" s="85">
        <v>48</v>
      </c>
      <c r="F8" s="85"/>
      <c r="G8" s="85"/>
      <c r="H8" s="85"/>
      <c r="I8" s="85"/>
      <c r="J8" s="240"/>
    </row>
    <row r="9" spans="2:10">
      <c r="B9" s="237" t="s">
        <v>108</v>
      </c>
      <c r="C9" s="238"/>
      <c r="D9" s="238"/>
      <c r="E9" s="86">
        <v>45414</v>
      </c>
      <c r="F9" s="86"/>
      <c r="G9" s="87" t="s">
        <v>126</v>
      </c>
      <c r="H9" s="157"/>
      <c r="I9" s="86"/>
      <c r="J9" s="240"/>
    </row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8" t="s">
        <v>112</v>
      </c>
      <c r="C22" s="208"/>
      <c r="D22" s="208"/>
      <c r="E22" s="208"/>
      <c r="F22" s="208"/>
      <c r="G22" s="208"/>
      <c r="H22" s="208"/>
      <c r="I22" s="208"/>
      <c r="J22" s="208"/>
    </row>
    <row r="23" spans="2:10">
      <c r="B23" s="199" t="s">
        <v>113</v>
      </c>
      <c r="C23" s="199"/>
      <c r="D23" s="199"/>
      <c r="E23" s="199"/>
      <c r="F23" s="199"/>
      <c r="G23" s="199"/>
      <c r="H23" s="199"/>
      <c r="I23" s="199"/>
      <c r="J23" s="199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16" t="s">
        <v>15</v>
      </c>
      <c r="F31" s="216"/>
      <c r="G31" s="216"/>
      <c r="H31" s="7"/>
      <c r="I31" s="7"/>
      <c r="J31" s="7"/>
    </row>
    <row r="32" spans="2:10">
      <c r="B32" s="7"/>
      <c r="C32" s="7"/>
      <c r="D32" s="7"/>
      <c r="E32" s="216" t="s">
        <v>115</v>
      </c>
      <c r="F32" s="216"/>
      <c r="G32" s="216"/>
      <c r="H32" s="7"/>
      <c r="I32" s="7"/>
      <c r="J32" s="7"/>
    </row>
    <row r="35" spans="2:10">
      <c r="I35" s="3"/>
      <c r="J35" s="5"/>
    </row>
    <row r="37" spans="2:10">
      <c r="B37" s="231" t="s">
        <v>54</v>
      </c>
      <c r="C37" s="231"/>
      <c r="D37" s="231"/>
      <c r="E37" s="231"/>
      <c r="F37" s="231"/>
      <c r="G37" s="231"/>
      <c r="H37" s="231"/>
      <c r="I37" s="231"/>
      <c r="J37" s="231"/>
    </row>
  </sheetData>
  <mergeCells count="12">
    <mergeCell ref="B22:J22"/>
    <mergeCell ref="B23:J23"/>
    <mergeCell ref="E31:G31"/>
    <mergeCell ref="E32:G32"/>
    <mergeCell ref="B37:J37"/>
    <mergeCell ref="B4:J4"/>
    <mergeCell ref="B6:D6"/>
    <mergeCell ref="B7:D7"/>
    <mergeCell ref="E7:I7"/>
    <mergeCell ref="J7:J9"/>
    <mergeCell ref="B8:D8"/>
    <mergeCell ref="B9:D9"/>
  </mergeCells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5C450-CFC1-47D1-9ED6-BCB986A1B433}">
  <sheetPr>
    <pageSetUpPr fitToPage="1"/>
  </sheetPr>
  <dimension ref="B4:J37"/>
  <sheetViews>
    <sheetView showGridLines="0" workbookViewId="0">
      <selection activeCell="E8" sqref="E8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4" spans="2:10" ht="15">
      <c r="B4" s="234" t="s">
        <v>102</v>
      </c>
      <c r="C4" s="234"/>
      <c r="D4" s="234"/>
      <c r="E4" s="234"/>
      <c r="F4" s="234"/>
      <c r="G4" s="234"/>
      <c r="H4" s="234"/>
      <c r="I4" s="234"/>
      <c r="J4" s="234"/>
    </row>
    <row r="6" spans="2:10">
      <c r="B6" s="232" t="s">
        <v>127</v>
      </c>
      <c r="C6" s="232"/>
      <c r="D6" s="232"/>
      <c r="E6" s="84"/>
      <c r="F6" s="84"/>
      <c r="G6" s="84"/>
      <c r="H6" s="84"/>
      <c r="I6" s="84"/>
      <c r="J6" s="167" t="s">
        <v>104</v>
      </c>
    </row>
    <row r="7" spans="2:10">
      <c r="B7" s="233" t="s">
        <v>105</v>
      </c>
      <c r="C7" s="233"/>
      <c r="D7" s="233"/>
      <c r="E7" s="235" t="s">
        <v>128</v>
      </c>
      <c r="F7" s="235"/>
      <c r="G7" s="235"/>
      <c r="H7" s="235"/>
      <c r="I7" s="236"/>
      <c r="J7" s="239">
        <v>5</v>
      </c>
    </row>
    <row r="8" spans="2:10">
      <c r="B8" s="233" t="s">
        <v>107</v>
      </c>
      <c r="C8" s="233"/>
      <c r="D8" s="233"/>
      <c r="E8" s="85">
        <v>3453718</v>
      </c>
      <c r="F8" s="85"/>
      <c r="G8" s="85"/>
      <c r="H8" s="85"/>
      <c r="I8" s="85"/>
      <c r="J8" s="240"/>
    </row>
    <row r="9" spans="2:10">
      <c r="B9" s="237" t="s">
        <v>108</v>
      </c>
      <c r="C9" s="238"/>
      <c r="D9" s="238"/>
      <c r="E9" s="86">
        <v>45470</v>
      </c>
      <c r="F9" s="86"/>
      <c r="G9" s="87" t="s">
        <v>129</v>
      </c>
      <c r="H9" s="157"/>
      <c r="I9" s="86"/>
      <c r="J9" s="240"/>
    </row>
    <row r="11" spans="2:10" ht="66.7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65.25" customHeight="1">
      <c r="B12" s="91"/>
      <c r="J12" s="92"/>
    </row>
    <row r="13" spans="2:10" ht="71.25" customHeight="1">
      <c r="B13" s="91"/>
      <c r="J13" s="92"/>
    </row>
    <row r="14" spans="2:10" ht="60" customHeight="1">
      <c r="B14" s="91"/>
      <c r="J14" s="92"/>
    </row>
    <row r="15" spans="2:10" ht="74.25" customHeight="1">
      <c r="B15" s="91"/>
      <c r="J15" s="92"/>
    </row>
    <row r="16" spans="2:10" ht="94.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8" t="s">
        <v>112</v>
      </c>
      <c r="C22" s="208"/>
      <c r="D22" s="208"/>
      <c r="E22" s="208"/>
      <c r="F22" s="208"/>
      <c r="G22" s="208"/>
      <c r="H22" s="208"/>
      <c r="I22" s="208"/>
      <c r="J22" s="208"/>
    </row>
    <row r="23" spans="2:10">
      <c r="B23" s="199" t="s">
        <v>113</v>
      </c>
      <c r="C23" s="199"/>
      <c r="D23" s="199"/>
      <c r="E23" s="199"/>
      <c r="F23" s="199"/>
      <c r="G23" s="199"/>
      <c r="H23" s="199"/>
      <c r="I23" s="199"/>
      <c r="J23" s="199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16" t="s">
        <v>15</v>
      </c>
      <c r="F31" s="216"/>
      <c r="G31" s="216"/>
      <c r="H31" s="7"/>
      <c r="I31" s="7"/>
      <c r="J31" s="7"/>
    </row>
    <row r="32" spans="2:10">
      <c r="B32" s="7"/>
      <c r="C32" s="7"/>
      <c r="D32" s="7"/>
      <c r="E32" s="216" t="s">
        <v>115</v>
      </c>
      <c r="F32" s="216"/>
      <c r="G32" s="216"/>
      <c r="H32" s="7"/>
      <c r="I32" s="7"/>
      <c r="J32" s="7"/>
    </row>
    <row r="35" spans="2:10">
      <c r="I35" s="3"/>
      <c r="J35" s="5"/>
    </row>
    <row r="37" spans="2:10">
      <c r="B37" s="231" t="s">
        <v>54</v>
      </c>
      <c r="C37" s="231"/>
      <c r="D37" s="231"/>
      <c r="E37" s="231"/>
      <c r="F37" s="231"/>
      <c r="G37" s="231"/>
      <c r="H37" s="231"/>
      <c r="I37" s="231"/>
      <c r="J37" s="231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3"/>
  <sheetViews>
    <sheetView showGridLines="0" workbookViewId="0">
      <selection activeCell="C25" sqref="C25:E25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P1" s="96"/>
      <c r="Q1" s="96"/>
      <c r="R1" s="96"/>
      <c r="S1" s="260" t="s">
        <v>130</v>
      </c>
    </row>
    <row r="2" spans="1:19" ht="8.25" customHeight="1">
      <c r="A2" s="261" t="s">
        <v>131</v>
      </c>
      <c r="P2" s="96"/>
      <c r="Q2" s="96"/>
      <c r="R2" s="96"/>
      <c r="S2" s="260"/>
    </row>
    <row r="3" spans="1:19" ht="17.25" customHeight="1">
      <c r="A3" s="261"/>
      <c r="C3" s="199" t="s">
        <v>132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P3" s="96"/>
      <c r="Q3" s="272"/>
      <c r="R3" s="96"/>
      <c r="S3" s="260"/>
    </row>
    <row r="4" spans="1:19" ht="17.25" customHeight="1">
      <c r="A4" s="261"/>
      <c r="C4" s="201" t="s">
        <v>133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P4" s="96"/>
      <c r="Q4" s="272"/>
      <c r="R4" s="96"/>
      <c r="S4" s="260"/>
    </row>
    <row r="5" spans="1:19" ht="17.25" customHeight="1">
      <c r="A5" s="261"/>
      <c r="C5" s="201" t="s">
        <v>134</v>
      </c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P5" s="96"/>
      <c r="Q5" s="272"/>
      <c r="R5" s="96"/>
      <c r="S5" s="260"/>
    </row>
    <row r="6" spans="1:19" ht="7.5" customHeight="1" thickBot="1">
      <c r="A6" s="261"/>
      <c r="P6" s="96"/>
      <c r="Q6" s="272"/>
      <c r="R6" s="96"/>
      <c r="S6" s="260"/>
    </row>
    <row r="7" spans="1:19" ht="17.25" customHeight="1">
      <c r="A7" s="261"/>
      <c r="C7" s="97" t="s">
        <v>135</v>
      </c>
      <c r="D7" s="271" t="s">
        <v>136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  <c r="P7" s="96"/>
      <c r="Q7" s="96"/>
      <c r="R7" s="96"/>
      <c r="S7" s="260"/>
    </row>
    <row r="8" spans="1:19" ht="17.25" customHeight="1">
      <c r="A8" s="261"/>
      <c r="C8" s="241">
        <v>1</v>
      </c>
      <c r="D8" s="244"/>
      <c r="E8" s="245"/>
      <c r="F8" s="245"/>
      <c r="G8" s="245"/>
      <c r="H8" s="245"/>
      <c r="I8" s="245"/>
      <c r="J8" s="245"/>
      <c r="K8" s="245"/>
      <c r="L8" s="245"/>
      <c r="M8" s="245"/>
      <c r="N8" s="246"/>
      <c r="P8" s="96"/>
      <c r="Q8" s="96"/>
      <c r="R8" s="96"/>
      <c r="S8" s="260"/>
    </row>
    <row r="9" spans="1:19" ht="17.25" customHeight="1">
      <c r="A9" s="261"/>
      <c r="C9" s="242"/>
      <c r="D9" s="247"/>
      <c r="E9" s="248"/>
      <c r="F9" s="248"/>
      <c r="G9" s="248"/>
      <c r="H9" s="248"/>
      <c r="I9" s="248"/>
      <c r="J9" s="248"/>
      <c r="K9" s="248"/>
      <c r="L9" s="248"/>
      <c r="M9" s="248"/>
      <c r="N9" s="249"/>
      <c r="P9" s="96"/>
      <c r="Q9" s="96"/>
      <c r="R9" s="96"/>
      <c r="S9" s="260"/>
    </row>
    <row r="10" spans="1:19" ht="17.25" customHeight="1">
      <c r="A10" s="261"/>
      <c r="C10" s="242"/>
      <c r="D10" s="247"/>
      <c r="E10" s="248"/>
      <c r="F10" s="248"/>
      <c r="G10" s="248"/>
      <c r="H10" s="248"/>
      <c r="I10" s="248"/>
      <c r="J10" s="248"/>
      <c r="K10" s="248"/>
      <c r="L10" s="248"/>
      <c r="M10" s="248"/>
      <c r="N10" s="249"/>
      <c r="P10" s="96"/>
      <c r="Q10" s="96"/>
      <c r="R10" s="96"/>
      <c r="S10" s="260"/>
    </row>
    <row r="11" spans="1:19" ht="17.25" customHeight="1">
      <c r="A11" s="261"/>
      <c r="C11" s="242"/>
      <c r="D11" s="247"/>
      <c r="E11" s="248"/>
      <c r="F11" s="248"/>
      <c r="G11" s="248"/>
      <c r="H11" s="248"/>
      <c r="I11" s="248"/>
      <c r="J11" s="248"/>
      <c r="K11" s="248"/>
      <c r="L11" s="248"/>
      <c r="M11" s="248"/>
      <c r="N11" s="249"/>
      <c r="P11" s="96"/>
      <c r="Q11" s="96"/>
      <c r="R11" s="96"/>
      <c r="S11" s="260"/>
    </row>
    <row r="12" spans="1:19" ht="17.25" customHeight="1">
      <c r="A12" s="261"/>
      <c r="C12" s="242"/>
      <c r="D12" s="247"/>
      <c r="E12" s="248"/>
      <c r="F12" s="248"/>
      <c r="G12" s="248"/>
      <c r="H12" s="248"/>
      <c r="I12" s="248"/>
      <c r="J12" s="248"/>
      <c r="K12" s="248"/>
      <c r="L12" s="248"/>
      <c r="M12" s="248"/>
      <c r="N12" s="249"/>
      <c r="P12" s="96"/>
      <c r="Q12" s="96"/>
      <c r="R12" s="96"/>
      <c r="S12" s="260"/>
    </row>
    <row r="13" spans="1:19" ht="17.25" customHeight="1">
      <c r="A13" s="261"/>
      <c r="C13" s="242"/>
      <c r="D13" s="247"/>
      <c r="E13" s="248"/>
      <c r="F13" s="248"/>
      <c r="G13" s="248"/>
      <c r="H13" s="248"/>
      <c r="I13" s="248"/>
      <c r="J13" s="248"/>
      <c r="K13" s="248"/>
      <c r="L13" s="248"/>
      <c r="M13" s="248"/>
      <c r="N13" s="249"/>
      <c r="P13" s="96"/>
      <c r="Q13" s="96"/>
      <c r="R13" s="96"/>
      <c r="S13" s="260"/>
    </row>
    <row r="14" spans="1:19" ht="17.25" customHeight="1">
      <c r="A14" s="261"/>
      <c r="C14" s="242"/>
      <c r="D14" s="247"/>
      <c r="E14" s="248"/>
      <c r="F14" s="248"/>
      <c r="G14" s="248"/>
      <c r="H14" s="248"/>
      <c r="I14" s="248"/>
      <c r="J14" s="248"/>
      <c r="K14" s="248"/>
      <c r="L14" s="248"/>
      <c r="M14" s="248"/>
      <c r="N14" s="249"/>
      <c r="P14" s="96"/>
      <c r="Q14" s="96"/>
      <c r="R14" s="96"/>
      <c r="S14" s="260"/>
    </row>
    <row r="15" spans="1:19" ht="12" customHeight="1">
      <c r="A15" s="261"/>
      <c r="C15" s="243"/>
      <c r="D15" s="250"/>
      <c r="E15" s="251"/>
      <c r="F15" s="251"/>
      <c r="G15" s="251"/>
      <c r="H15" s="251"/>
      <c r="I15" s="251"/>
      <c r="J15" s="251"/>
      <c r="K15" s="251"/>
      <c r="L15" s="251"/>
      <c r="M15" s="251"/>
      <c r="N15" s="252"/>
      <c r="P15" s="96"/>
      <c r="Q15" s="96"/>
      <c r="R15" s="96"/>
      <c r="S15" s="260"/>
    </row>
    <row r="16" spans="1:19" ht="11.25" customHeight="1" thickBot="1">
      <c r="A16" s="261"/>
      <c r="P16" s="96"/>
      <c r="Q16" s="96"/>
      <c r="R16" s="96"/>
      <c r="S16" s="260"/>
    </row>
    <row r="17" spans="1:19" ht="17.25" customHeight="1">
      <c r="A17" s="261"/>
      <c r="C17" s="281" t="s">
        <v>137</v>
      </c>
      <c r="D17" s="281"/>
      <c r="E17" s="281"/>
      <c r="F17" s="98" t="s">
        <v>138</v>
      </c>
      <c r="G17" s="98" t="s">
        <v>139</v>
      </c>
      <c r="H17" s="98" t="s">
        <v>140</v>
      </c>
      <c r="I17" s="98" t="s">
        <v>141</v>
      </c>
      <c r="J17" s="99" t="s">
        <v>142</v>
      </c>
      <c r="K17" s="99" t="s">
        <v>143</v>
      </c>
      <c r="L17" s="99" t="s">
        <v>144</v>
      </c>
      <c r="M17" s="98" t="s">
        <v>145</v>
      </c>
      <c r="N17" s="100" t="s">
        <v>146</v>
      </c>
      <c r="P17" s="96"/>
      <c r="Q17" s="96"/>
      <c r="R17" s="96"/>
      <c r="S17" s="260"/>
    </row>
    <row r="18" spans="1:19" ht="17.25" customHeight="1">
      <c r="A18" s="261"/>
      <c r="C18" s="253" t="s">
        <v>147</v>
      </c>
      <c r="D18" s="254"/>
      <c r="E18" s="255"/>
      <c r="F18" s="180"/>
      <c r="G18" s="181"/>
      <c r="H18" s="101"/>
      <c r="I18" s="102"/>
      <c r="J18" s="103"/>
      <c r="K18" s="103"/>
      <c r="L18" s="103"/>
      <c r="M18" s="101"/>
      <c r="N18" s="256"/>
      <c r="P18" s="96"/>
      <c r="Q18" s="96"/>
      <c r="R18" s="96"/>
      <c r="S18" s="260"/>
    </row>
    <row r="19" spans="1:19" ht="17.25" customHeight="1">
      <c r="A19" s="261"/>
      <c r="C19" s="267" t="s">
        <v>148</v>
      </c>
      <c r="D19" s="268"/>
      <c r="E19" s="269"/>
      <c r="F19" s="183"/>
      <c r="G19" s="183"/>
      <c r="H19" s="104"/>
      <c r="I19" s="104"/>
      <c r="J19" s="104"/>
      <c r="K19" s="104"/>
      <c r="L19" s="104"/>
      <c r="M19" s="120"/>
      <c r="N19" s="257"/>
      <c r="P19" s="96"/>
      <c r="Q19" s="96"/>
      <c r="R19" s="96"/>
      <c r="S19" s="260"/>
    </row>
    <row r="20" spans="1:19" ht="18" customHeight="1">
      <c r="A20" s="261"/>
      <c r="C20" s="262" t="s">
        <v>149</v>
      </c>
      <c r="D20" s="262"/>
      <c r="E20" s="262"/>
      <c r="F20" s="182"/>
      <c r="G20" s="182"/>
      <c r="H20" s="116"/>
      <c r="I20" s="117"/>
      <c r="J20" s="118"/>
      <c r="K20" s="118"/>
      <c r="L20" s="118"/>
      <c r="M20" s="116"/>
      <c r="N20" s="258"/>
      <c r="P20" s="96"/>
      <c r="Q20" s="96"/>
      <c r="R20" s="96"/>
      <c r="S20" s="260"/>
    </row>
    <row r="21" spans="1:19" ht="17.25" customHeight="1">
      <c r="A21" s="261"/>
      <c r="C21" s="263" t="s">
        <v>150</v>
      </c>
      <c r="D21" s="264"/>
      <c r="E21" s="265"/>
      <c r="F21" s="180"/>
      <c r="G21" s="181"/>
      <c r="H21" s="104"/>
      <c r="I21" s="130"/>
      <c r="J21" s="110"/>
      <c r="K21" s="110"/>
      <c r="L21" s="110"/>
      <c r="M21" s="105"/>
      <c r="N21" s="259"/>
      <c r="P21" s="96"/>
      <c r="Q21" s="96"/>
      <c r="R21" s="96"/>
      <c r="S21" s="260"/>
    </row>
    <row r="22" spans="1:19" ht="17.25" customHeight="1">
      <c r="A22" s="261"/>
      <c r="C22" s="267" t="s">
        <v>148</v>
      </c>
      <c r="D22" s="268"/>
      <c r="E22" s="269"/>
      <c r="F22" s="184"/>
      <c r="G22" s="184"/>
      <c r="H22" s="104"/>
      <c r="I22" s="104"/>
      <c r="J22" s="104"/>
      <c r="K22" s="104"/>
      <c r="L22" s="104"/>
      <c r="M22" s="120"/>
      <c r="N22" s="257"/>
      <c r="P22" s="96"/>
      <c r="Q22" s="96"/>
      <c r="R22" s="96"/>
      <c r="S22" s="260"/>
    </row>
    <row r="23" spans="1:19" ht="14.25" customHeight="1" thickBot="1">
      <c r="A23" s="261"/>
      <c r="C23" s="262" t="s">
        <v>151</v>
      </c>
      <c r="D23" s="262"/>
      <c r="E23" s="262"/>
      <c r="F23" s="185"/>
      <c r="G23" s="185"/>
      <c r="H23" s="107"/>
      <c r="I23" s="108"/>
      <c r="J23" s="109"/>
      <c r="K23" s="109"/>
      <c r="L23" s="109"/>
      <c r="M23" s="107"/>
      <c r="N23" s="258"/>
      <c r="P23" s="96"/>
      <c r="Q23" s="96"/>
      <c r="R23" s="96"/>
      <c r="S23" s="260"/>
    </row>
    <row r="24" spans="1:19" ht="17.25" customHeight="1">
      <c r="A24" s="261"/>
      <c r="C24" s="263" t="s">
        <v>147</v>
      </c>
      <c r="D24" s="264"/>
      <c r="E24" s="265"/>
      <c r="F24" s="180"/>
      <c r="G24" s="181"/>
      <c r="H24" s="111"/>
      <c r="I24" s="112"/>
      <c r="J24" s="110"/>
      <c r="K24" s="110"/>
      <c r="L24" s="110"/>
      <c r="M24" s="113"/>
      <c r="N24" s="273"/>
      <c r="P24" s="96"/>
      <c r="Q24" s="96"/>
      <c r="R24" s="96"/>
      <c r="S24" s="260"/>
    </row>
    <row r="25" spans="1:19" ht="17.25" customHeight="1">
      <c r="A25" s="261"/>
      <c r="C25" s="267" t="s">
        <v>152</v>
      </c>
      <c r="D25" s="268"/>
      <c r="E25" s="269"/>
      <c r="F25" s="186"/>
      <c r="G25" s="186"/>
      <c r="H25" s="114"/>
      <c r="I25" s="114"/>
      <c r="J25" s="114"/>
      <c r="K25" s="114"/>
      <c r="L25" s="114"/>
      <c r="M25" s="121"/>
      <c r="N25" s="274"/>
      <c r="P25" s="96"/>
      <c r="Q25" s="96"/>
      <c r="R25" s="96"/>
      <c r="S25" s="260"/>
    </row>
    <row r="26" spans="1:19" ht="18.75" customHeight="1">
      <c r="A26" s="261"/>
      <c r="C26" s="266" t="s">
        <v>149</v>
      </c>
      <c r="D26" s="266"/>
      <c r="E26" s="266"/>
      <c r="F26" s="106"/>
      <c r="G26" s="106"/>
      <c r="H26" s="107"/>
      <c r="I26" s="108"/>
      <c r="J26" s="109"/>
      <c r="K26" s="109"/>
      <c r="L26" s="109"/>
      <c r="M26" s="115"/>
      <c r="N26" s="275"/>
      <c r="P26" s="96"/>
      <c r="Q26" s="96"/>
      <c r="R26" s="96"/>
      <c r="S26" s="260"/>
    </row>
    <row r="27" spans="1:19" ht="12.75" customHeight="1">
      <c r="C27" s="7"/>
    </row>
    <row r="32" spans="1:19">
      <c r="D32" t="s">
        <v>153</v>
      </c>
      <c r="H32" t="s">
        <v>111</v>
      </c>
    </row>
    <row r="33" spans="2:10">
      <c r="B33" s="208" t="s">
        <v>154</v>
      </c>
      <c r="C33" s="208"/>
      <c r="D33" s="208"/>
      <c r="E33" s="208"/>
      <c r="F33" s="208"/>
      <c r="G33" s="208"/>
      <c r="H33" s="208"/>
      <c r="I33" s="208"/>
      <c r="J33" s="208"/>
    </row>
    <row r="34" spans="2:10">
      <c r="B34" s="199" t="s">
        <v>155</v>
      </c>
      <c r="C34" s="199"/>
      <c r="D34" s="199"/>
      <c r="E34" s="199"/>
      <c r="F34" s="199"/>
      <c r="G34" s="199"/>
      <c r="H34" s="199"/>
      <c r="I34" s="199"/>
      <c r="J34" s="199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114</v>
      </c>
      <c r="F41" s="7"/>
      <c r="G41" s="7"/>
      <c r="H41" s="7"/>
      <c r="I41" s="7"/>
      <c r="J41" s="7"/>
    </row>
    <row r="42" spans="2:10">
      <c r="B42" s="7"/>
      <c r="C42" s="7"/>
      <c r="D42" s="7"/>
      <c r="E42" s="216" t="s">
        <v>156</v>
      </c>
      <c r="F42" s="216"/>
      <c r="G42" s="216"/>
      <c r="H42" s="7"/>
      <c r="I42" s="7"/>
      <c r="J42" s="7"/>
    </row>
    <row r="43" spans="2:10">
      <c r="B43" s="7"/>
      <c r="C43" s="7"/>
      <c r="D43" s="7"/>
      <c r="E43" s="216" t="s">
        <v>53</v>
      </c>
      <c r="F43" s="216"/>
      <c r="G43" s="216"/>
      <c r="H43" s="7"/>
      <c r="I43" s="7"/>
      <c r="J43" s="7"/>
    </row>
  </sheetData>
  <mergeCells count="27">
    <mergeCell ref="E42:G42"/>
    <mergeCell ref="E43:G43"/>
    <mergeCell ref="N24:N26"/>
    <mergeCell ref="C19:E19"/>
    <mergeCell ref="B33:J33"/>
    <mergeCell ref="B34:J34"/>
    <mergeCell ref="S1:S26"/>
    <mergeCell ref="A2:A26"/>
    <mergeCell ref="C17:E17"/>
    <mergeCell ref="C20:E20"/>
    <mergeCell ref="C21:E21"/>
    <mergeCell ref="C24:E24"/>
    <mergeCell ref="C26:E26"/>
    <mergeCell ref="C25:E25"/>
    <mergeCell ref="C23:E23"/>
    <mergeCell ref="C1:N1"/>
    <mergeCell ref="C3:N3"/>
    <mergeCell ref="C4:N4"/>
    <mergeCell ref="C5:N5"/>
    <mergeCell ref="D7:N7"/>
    <mergeCell ref="Q3:Q6"/>
    <mergeCell ref="C22:E22"/>
    <mergeCell ref="C8:C15"/>
    <mergeCell ref="D8:N15"/>
    <mergeCell ref="C18:E18"/>
    <mergeCell ref="N18:N20"/>
    <mergeCell ref="N21:N23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P1" s="96"/>
      <c r="Q1" s="96"/>
      <c r="R1" s="96"/>
      <c r="S1" s="260" t="s">
        <v>130</v>
      </c>
    </row>
    <row r="2" spans="1:19" ht="8.25" customHeight="1">
      <c r="A2" s="261" t="s">
        <v>131</v>
      </c>
      <c r="P2" s="96"/>
      <c r="Q2" s="96"/>
      <c r="R2" s="96"/>
      <c r="S2" s="260"/>
    </row>
    <row r="3" spans="1:19" ht="17.25" customHeight="1">
      <c r="A3" s="261"/>
      <c r="C3" s="199" t="s">
        <v>132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P3" s="96"/>
      <c r="Q3" s="272"/>
      <c r="R3" s="96"/>
      <c r="S3" s="260"/>
    </row>
    <row r="4" spans="1:19" ht="17.25" customHeight="1">
      <c r="A4" s="261"/>
      <c r="C4" s="201" t="s">
        <v>133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P4" s="96"/>
      <c r="Q4" s="272"/>
      <c r="R4" s="96"/>
      <c r="S4" s="260"/>
    </row>
    <row r="5" spans="1:19" ht="17.25" customHeight="1">
      <c r="A5" s="261"/>
      <c r="C5" s="201" t="s">
        <v>134</v>
      </c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P5" s="96"/>
      <c r="Q5" s="272"/>
      <c r="R5" s="96"/>
      <c r="S5" s="260"/>
    </row>
    <row r="6" spans="1:19" ht="7.5" customHeight="1">
      <c r="A6" s="261"/>
      <c r="P6" s="96"/>
      <c r="Q6" s="272"/>
      <c r="R6" s="96"/>
      <c r="S6" s="260"/>
    </row>
    <row r="7" spans="1:19" ht="17.25" customHeight="1">
      <c r="A7" s="261"/>
      <c r="C7" s="97" t="s">
        <v>135</v>
      </c>
      <c r="D7" s="271" t="s">
        <v>136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  <c r="P7" s="96"/>
      <c r="Q7" s="96"/>
      <c r="R7" s="96"/>
      <c r="S7" s="260"/>
    </row>
    <row r="8" spans="1:19" ht="17.25" customHeight="1">
      <c r="A8" s="261"/>
      <c r="C8" s="241">
        <v>1</v>
      </c>
      <c r="D8" s="244"/>
      <c r="E8" s="245"/>
      <c r="F8" s="245"/>
      <c r="G8" s="245"/>
      <c r="H8" s="245"/>
      <c r="I8" s="245"/>
      <c r="J8" s="245"/>
      <c r="K8" s="245"/>
      <c r="L8" s="245"/>
      <c r="M8" s="245"/>
      <c r="N8" s="246"/>
      <c r="P8" s="96"/>
      <c r="Q8" s="96"/>
      <c r="R8" s="96"/>
      <c r="S8" s="260"/>
    </row>
    <row r="9" spans="1:19" ht="17.25" customHeight="1">
      <c r="A9" s="261"/>
      <c r="C9" s="242"/>
      <c r="D9" s="247"/>
      <c r="E9" s="248"/>
      <c r="F9" s="248"/>
      <c r="G9" s="248"/>
      <c r="H9" s="248"/>
      <c r="I9" s="248"/>
      <c r="J9" s="248"/>
      <c r="K9" s="248"/>
      <c r="L9" s="248"/>
      <c r="M9" s="248"/>
      <c r="N9" s="249"/>
      <c r="P9" s="96"/>
      <c r="Q9" s="96"/>
      <c r="R9" s="96"/>
      <c r="S9" s="260"/>
    </row>
    <row r="10" spans="1:19" ht="17.25" customHeight="1">
      <c r="A10" s="261"/>
      <c r="C10" s="242"/>
      <c r="D10" s="247"/>
      <c r="E10" s="248"/>
      <c r="F10" s="248"/>
      <c r="G10" s="248"/>
      <c r="H10" s="248"/>
      <c r="I10" s="248"/>
      <c r="J10" s="248"/>
      <c r="K10" s="248"/>
      <c r="L10" s="248"/>
      <c r="M10" s="248"/>
      <c r="N10" s="249"/>
      <c r="P10" s="96"/>
      <c r="Q10" s="96"/>
      <c r="R10" s="96"/>
      <c r="S10" s="260"/>
    </row>
    <row r="11" spans="1:19" ht="17.25" customHeight="1">
      <c r="A11" s="261"/>
      <c r="C11" s="242"/>
      <c r="D11" s="247"/>
      <c r="E11" s="248"/>
      <c r="F11" s="248"/>
      <c r="G11" s="248"/>
      <c r="H11" s="248"/>
      <c r="I11" s="248"/>
      <c r="J11" s="248"/>
      <c r="K11" s="248"/>
      <c r="L11" s="248"/>
      <c r="M11" s="248"/>
      <c r="N11" s="249"/>
      <c r="P11" s="96"/>
      <c r="Q11" s="96"/>
      <c r="R11" s="96"/>
      <c r="S11" s="260"/>
    </row>
    <row r="12" spans="1:19" ht="17.25" customHeight="1">
      <c r="A12" s="261"/>
      <c r="C12" s="242"/>
      <c r="D12" s="247"/>
      <c r="E12" s="248"/>
      <c r="F12" s="248"/>
      <c r="G12" s="248"/>
      <c r="H12" s="248"/>
      <c r="I12" s="248"/>
      <c r="J12" s="248"/>
      <c r="K12" s="248"/>
      <c r="L12" s="248"/>
      <c r="M12" s="248"/>
      <c r="N12" s="249"/>
      <c r="P12" s="96"/>
      <c r="Q12" s="96"/>
      <c r="R12" s="96"/>
      <c r="S12" s="260"/>
    </row>
    <row r="13" spans="1:19" ht="17.25" customHeight="1">
      <c r="A13" s="261"/>
      <c r="C13" s="242"/>
      <c r="D13" s="247"/>
      <c r="E13" s="248"/>
      <c r="F13" s="248"/>
      <c r="G13" s="248"/>
      <c r="H13" s="248"/>
      <c r="I13" s="248"/>
      <c r="J13" s="248"/>
      <c r="K13" s="248"/>
      <c r="L13" s="248"/>
      <c r="M13" s="248"/>
      <c r="N13" s="249"/>
      <c r="P13" s="96"/>
      <c r="Q13" s="96"/>
      <c r="R13" s="96"/>
      <c r="S13" s="260"/>
    </row>
    <row r="14" spans="1:19" ht="17.25" customHeight="1">
      <c r="A14" s="261"/>
      <c r="C14" s="242"/>
      <c r="D14" s="247"/>
      <c r="E14" s="248"/>
      <c r="F14" s="248"/>
      <c r="G14" s="248"/>
      <c r="H14" s="248"/>
      <c r="I14" s="248"/>
      <c r="J14" s="248"/>
      <c r="K14" s="248"/>
      <c r="L14" s="248"/>
      <c r="M14" s="248"/>
      <c r="N14" s="249"/>
      <c r="P14" s="96"/>
      <c r="Q14" s="96"/>
      <c r="R14" s="96"/>
      <c r="S14" s="260"/>
    </row>
    <row r="15" spans="1:19" ht="12" customHeight="1">
      <c r="A15" s="261"/>
      <c r="C15" s="243"/>
      <c r="D15" s="250"/>
      <c r="E15" s="251"/>
      <c r="F15" s="251"/>
      <c r="G15" s="251"/>
      <c r="H15" s="251"/>
      <c r="I15" s="251"/>
      <c r="J15" s="251"/>
      <c r="K15" s="251"/>
      <c r="L15" s="251"/>
      <c r="M15" s="251"/>
      <c r="N15" s="252"/>
      <c r="P15" s="96"/>
      <c r="Q15" s="96"/>
      <c r="R15" s="96"/>
      <c r="S15" s="260"/>
    </row>
    <row r="16" spans="1:19" ht="11.25" customHeight="1">
      <c r="A16" s="261"/>
      <c r="P16" s="96"/>
      <c r="Q16" s="96"/>
      <c r="R16" s="96"/>
      <c r="S16" s="260"/>
    </row>
    <row r="17" spans="1:19" ht="17.25" customHeight="1">
      <c r="A17" s="261"/>
      <c r="C17" s="281" t="s">
        <v>137</v>
      </c>
      <c r="D17" s="281"/>
      <c r="E17" s="281"/>
      <c r="F17" s="98" t="s">
        <v>138</v>
      </c>
      <c r="G17" s="98" t="s">
        <v>139</v>
      </c>
      <c r="H17" s="98" t="s">
        <v>140</v>
      </c>
      <c r="I17" s="98" t="s">
        <v>141</v>
      </c>
      <c r="J17" s="99" t="s">
        <v>142</v>
      </c>
      <c r="K17" s="99" t="s">
        <v>143</v>
      </c>
      <c r="L17" s="99" t="s">
        <v>144</v>
      </c>
      <c r="M17" s="98" t="s">
        <v>145</v>
      </c>
      <c r="N17" s="100" t="s">
        <v>146</v>
      </c>
      <c r="P17" s="96"/>
      <c r="Q17" s="96"/>
      <c r="R17" s="96"/>
      <c r="S17" s="260"/>
    </row>
    <row r="18" spans="1:19" ht="17.25" customHeight="1">
      <c r="A18" s="261"/>
      <c r="C18" s="253" t="s">
        <v>147</v>
      </c>
      <c r="D18" s="254"/>
      <c r="E18" s="255"/>
      <c r="F18" s="276"/>
      <c r="G18" s="181"/>
      <c r="H18" s="101"/>
      <c r="I18" s="102"/>
      <c r="J18" s="103"/>
      <c r="K18" s="103"/>
      <c r="L18" s="103"/>
      <c r="M18" s="101"/>
      <c r="N18" s="256"/>
      <c r="P18" s="96"/>
      <c r="Q18" s="96"/>
      <c r="R18" s="96"/>
      <c r="S18" s="260"/>
    </row>
    <row r="19" spans="1:19" ht="17.25" customHeight="1">
      <c r="A19" s="261"/>
      <c r="C19" s="267" t="s">
        <v>148</v>
      </c>
      <c r="D19" s="268"/>
      <c r="E19" s="269"/>
      <c r="F19" s="277"/>
      <c r="G19" s="183"/>
      <c r="H19" s="104"/>
      <c r="I19" s="104"/>
      <c r="J19" s="104"/>
      <c r="K19" s="104"/>
      <c r="L19" s="104"/>
      <c r="M19" s="120"/>
      <c r="N19" s="257"/>
      <c r="P19" s="96"/>
      <c r="Q19" s="96"/>
      <c r="R19" s="96"/>
      <c r="S19" s="260"/>
    </row>
    <row r="20" spans="1:19" ht="18" customHeight="1">
      <c r="A20" s="261"/>
      <c r="C20" s="262" t="s">
        <v>149</v>
      </c>
      <c r="D20" s="262"/>
      <c r="E20" s="262"/>
      <c r="F20" s="278"/>
      <c r="G20" s="182"/>
      <c r="H20" s="116"/>
      <c r="I20" s="117"/>
      <c r="J20" s="118"/>
      <c r="K20" s="118"/>
      <c r="L20" s="118"/>
      <c r="M20" s="116"/>
      <c r="N20" s="258"/>
      <c r="P20" s="96"/>
      <c r="Q20" s="96"/>
      <c r="R20" s="96"/>
      <c r="S20" s="260"/>
    </row>
    <row r="21" spans="1:19" ht="17.25" customHeight="1">
      <c r="A21" s="261"/>
      <c r="C21" s="263" t="s">
        <v>147</v>
      </c>
      <c r="D21" s="264"/>
      <c r="E21" s="265"/>
      <c r="F21" s="180"/>
      <c r="G21" s="181"/>
      <c r="H21" s="104"/>
      <c r="I21" s="130"/>
      <c r="J21" s="110"/>
      <c r="K21" s="110"/>
      <c r="L21" s="110"/>
      <c r="M21" s="105"/>
      <c r="N21" s="259"/>
      <c r="P21" s="96"/>
      <c r="Q21" s="96"/>
      <c r="R21" s="96"/>
      <c r="S21" s="260"/>
    </row>
    <row r="22" spans="1:19" ht="17.25" customHeight="1">
      <c r="A22" s="261"/>
      <c r="C22" s="267" t="s">
        <v>148</v>
      </c>
      <c r="D22" s="268"/>
      <c r="E22" s="269"/>
      <c r="F22" s="184"/>
      <c r="G22" s="184"/>
      <c r="H22" s="104"/>
      <c r="I22" s="104"/>
      <c r="J22" s="104"/>
      <c r="K22" s="104"/>
      <c r="L22" s="104"/>
      <c r="M22" s="120"/>
      <c r="N22" s="257"/>
      <c r="P22" s="96"/>
      <c r="Q22" s="96"/>
      <c r="R22" s="96"/>
      <c r="S22" s="260"/>
    </row>
    <row r="23" spans="1:19" ht="14.25" customHeight="1">
      <c r="A23" s="261"/>
      <c r="C23" s="262" t="s">
        <v>151</v>
      </c>
      <c r="D23" s="262"/>
      <c r="E23" s="262"/>
      <c r="F23" s="185"/>
      <c r="G23" s="185"/>
      <c r="H23" s="107"/>
      <c r="I23" s="108"/>
      <c r="J23" s="109"/>
      <c r="K23" s="109"/>
      <c r="L23" s="109"/>
      <c r="M23" s="107"/>
      <c r="N23" s="258"/>
      <c r="P23" s="96"/>
      <c r="Q23" s="96"/>
      <c r="R23" s="96"/>
      <c r="S23" s="260"/>
    </row>
    <row r="24" spans="1:19" ht="17.25" customHeight="1">
      <c r="A24" s="261"/>
      <c r="C24" s="263" t="s">
        <v>147</v>
      </c>
      <c r="D24" s="264"/>
      <c r="E24" s="265"/>
      <c r="F24" s="180"/>
      <c r="G24" s="181"/>
      <c r="H24" s="111"/>
      <c r="I24" s="112"/>
      <c r="J24" s="110"/>
      <c r="K24" s="110"/>
      <c r="L24" s="110"/>
      <c r="M24" s="113"/>
      <c r="N24" s="273"/>
      <c r="P24" s="96"/>
      <c r="Q24" s="96"/>
      <c r="R24" s="96"/>
      <c r="S24" s="260"/>
    </row>
    <row r="25" spans="1:19" ht="17.25" customHeight="1">
      <c r="A25" s="261"/>
      <c r="C25" s="267" t="s">
        <v>152</v>
      </c>
      <c r="D25" s="268"/>
      <c r="E25" s="269"/>
      <c r="F25" s="186"/>
      <c r="G25" s="186"/>
      <c r="H25" s="114"/>
      <c r="I25" s="114"/>
      <c r="J25" s="114"/>
      <c r="K25" s="114"/>
      <c r="L25" s="114"/>
      <c r="M25" s="121"/>
      <c r="N25" s="274"/>
      <c r="P25" s="96"/>
      <c r="Q25" s="96"/>
      <c r="R25" s="96"/>
      <c r="S25" s="260"/>
    </row>
    <row r="26" spans="1:19" ht="18.75" customHeight="1">
      <c r="A26" s="261"/>
      <c r="C26" s="266" t="s">
        <v>149</v>
      </c>
      <c r="D26" s="266"/>
      <c r="E26" s="266"/>
      <c r="F26" s="106"/>
      <c r="G26" s="106"/>
      <c r="H26" s="107"/>
      <c r="I26" s="108"/>
      <c r="J26" s="109"/>
      <c r="K26" s="109"/>
      <c r="L26" s="109"/>
      <c r="M26" s="115"/>
      <c r="N26" s="275"/>
      <c r="P26" s="96"/>
      <c r="Q26" s="96"/>
      <c r="R26" s="96"/>
      <c r="S26" s="260"/>
    </row>
    <row r="27" spans="1:19" ht="12.75" customHeight="1">
      <c r="C27" s="7"/>
    </row>
    <row r="32" spans="1:19">
      <c r="D32" t="s">
        <v>153</v>
      </c>
      <c r="H32" t="s">
        <v>111</v>
      </c>
    </row>
    <row r="33" spans="2:10">
      <c r="B33" s="208" t="s">
        <v>154</v>
      </c>
      <c r="C33" s="208"/>
      <c r="D33" s="208"/>
      <c r="E33" s="208"/>
      <c r="F33" s="208"/>
      <c r="G33" s="208"/>
      <c r="H33" s="208"/>
      <c r="I33" s="208"/>
      <c r="J33" s="208"/>
    </row>
    <row r="34" spans="2:10">
      <c r="B34" s="199" t="s">
        <v>155</v>
      </c>
      <c r="C34" s="199"/>
      <c r="D34" s="199"/>
      <c r="E34" s="199"/>
      <c r="F34" s="199"/>
      <c r="G34" s="199"/>
      <c r="H34" s="199"/>
      <c r="I34" s="199"/>
      <c r="J34" s="199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114</v>
      </c>
      <c r="F41" s="7"/>
      <c r="G41" s="7"/>
      <c r="H41" s="7"/>
      <c r="I41" s="7"/>
      <c r="J41" s="7"/>
    </row>
    <row r="42" spans="2:10">
      <c r="B42" s="7"/>
      <c r="C42" s="7"/>
      <c r="D42" s="7"/>
      <c r="E42" s="216" t="s">
        <v>156</v>
      </c>
      <c r="F42" s="216"/>
      <c r="G42" s="216"/>
      <c r="H42" s="7"/>
      <c r="I42" s="7"/>
      <c r="J42" s="7"/>
    </row>
    <row r="43" spans="2:10">
      <c r="B43" s="7"/>
      <c r="C43" s="7"/>
      <c r="D43" s="7"/>
      <c r="E43" s="216" t="s">
        <v>53</v>
      </c>
      <c r="F43" s="216"/>
      <c r="G43" s="216"/>
      <c r="H43" s="7"/>
      <c r="I43" s="7"/>
      <c r="J43" s="7"/>
    </row>
  </sheetData>
  <mergeCells count="28">
    <mergeCell ref="B33:J33"/>
    <mergeCell ref="B34:J34"/>
    <mergeCell ref="E42:G42"/>
    <mergeCell ref="E43:G43"/>
    <mergeCell ref="F18:F20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C1:N1"/>
    <mergeCell ref="S1:S26"/>
    <mergeCell ref="C3:N3"/>
    <mergeCell ref="Q3:Q6"/>
    <mergeCell ref="C4:N4"/>
    <mergeCell ref="C5:N5"/>
    <mergeCell ref="D7:N7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P1" s="96"/>
      <c r="Q1" s="96"/>
      <c r="R1" s="96"/>
      <c r="S1" s="260" t="s">
        <v>130</v>
      </c>
    </row>
    <row r="2" spans="1:19" ht="8.25" customHeight="1">
      <c r="A2" s="261" t="s">
        <v>131</v>
      </c>
      <c r="P2" s="96"/>
      <c r="Q2" s="96"/>
      <c r="R2" s="96"/>
      <c r="S2" s="260"/>
    </row>
    <row r="3" spans="1:19" ht="17.25" customHeight="1">
      <c r="A3" s="261"/>
      <c r="C3" s="199" t="s">
        <v>132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P3" s="96"/>
      <c r="Q3" s="272"/>
      <c r="R3" s="96"/>
      <c r="S3" s="260"/>
    </row>
    <row r="4" spans="1:19" ht="17.25" customHeight="1">
      <c r="A4" s="261"/>
      <c r="C4" s="201" t="s">
        <v>133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P4" s="96"/>
      <c r="Q4" s="272"/>
      <c r="R4" s="96"/>
      <c r="S4" s="260"/>
    </row>
    <row r="5" spans="1:19" ht="17.25" customHeight="1">
      <c r="A5" s="261"/>
      <c r="C5" s="201" t="s">
        <v>134</v>
      </c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P5" s="96"/>
      <c r="Q5" s="272"/>
      <c r="R5" s="96"/>
      <c r="S5" s="260"/>
    </row>
    <row r="6" spans="1:19" ht="7.5" customHeight="1">
      <c r="A6" s="261"/>
      <c r="P6" s="96"/>
      <c r="Q6" s="272"/>
      <c r="R6" s="96"/>
      <c r="S6" s="260"/>
    </row>
    <row r="7" spans="1:19" ht="17.25" customHeight="1">
      <c r="A7" s="261"/>
      <c r="C7" s="97" t="s">
        <v>135</v>
      </c>
      <c r="D7" s="271" t="s">
        <v>136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  <c r="P7" s="96"/>
      <c r="Q7" s="96"/>
      <c r="R7" s="96"/>
      <c r="S7" s="260"/>
    </row>
    <row r="8" spans="1:19" ht="17.25" customHeight="1">
      <c r="A8" s="261"/>
      <c r="C8" s="241">
        <v>1</v>
      </c>
      <c r="D8" s="244"/>
      <c r="E8" s="245"/>
      <c r="F8" s="245"/>
      <c r="G8" s="245"/>
      <c r="H8" s="245"/>
      <c r="I8" s="245"/>
      <c r="J8" s="245"/>
      <c r="K8" s="245"/>
      <c r="L8" s="245"/>
      <c r="M8" s="245"/>
      <c r="N8" s="246"/>
      <c r="P8" s="96"/>
      <c r="Q8" s="96"/>
      <c r="R8" s="96"/>
      <c r="S8" s="260"/>
    </row>
    <row r="9" spans="1:19" ht="17.25" customHeight="1">
      <c r="A9" s="261"/>
      <c r="C9" s="242"/>
      <c r="D9" s="247"/>
      <c r="E9" s="248"/>
      <c r="F9" s="248"/>
      <c r="G9" s="248"/>
      <c r="H9" s="248"/>
      <c r="I9" s="248"/>
      <c r="J9" s="248"/>
      <c r="K9" s="248"/>
      <c r="L9" s="248"/>
      <c r="M9" s="248"/>
      <c r="N9" s="249"/>
      <c r="P9" s="96"/>
      <c r="Q9" s="96"/>
      <c r="R9" s="96"/>
      <c r="S9" s="260"/>
    </row>
    <row r="10" spans="1:19" ht="17.25" customHeight="1">
      <c r="A10" s="261"/>
      <c r="C10" s="242"/>
      <c r="D10" s="247"/>
      <c r="E10" s="248"/>
      <c r="F10" s="248"/>
      <c r="G10" s="248"/>
      <c r="H10" s="248"/>
      <c r="I10" s="248"/>
      <c r="J10" s="248"/>
      <c r="K10" s="248"/>
      <c r="L10" s="248"/>
      <c r="M10" s="248"/>
      <c r="N10" s="249"/>
      <c r="P10" s="96"/>
      <c r="Q10" s="96"/>
      <c r="R10" s="96"/>
      <c r="S10" s="260"/>
    </row>
    <row r="11" spans="1:19" ht="17.25" customHeight="1">
      <c r="A11" s="261"/>
      <c r="C11" s="242"/>
      <c r="D11" s="247"/>
      <c r="E11" s="248"/>
      <c r="F11" s="248"/>
      <c r="G11" s="248"/>
      <c r="H11" s="248"/>
      <c r="I11" s="248"/>
      <c r="J11" s="248"/>
      <c r="K11" s="248"/>
      <c r="L11" s="248"/>
      <c r="M11" s="248"/>
      <c r="N11" s="249"/>
      <c r="P11" s="96"/>
      <c r="Q11" s="96"/>
      <c r="R11" s="96"/>
      <c r="S11" s="260"/>
    </row>
    <row r="12" spans="1:19" ht="17.25" customHeight="1">
      <c r="A12" s="261"/>
      <c r="C12" s="242"/>
      <c r="D12" s="247"/>
      <c r="E12" s="248"/>
      <c r="F12" s="248"/>
      <c r="G12" s="248"/>
      <c r="H12" s="248"/>
      <c r="I12" s="248"/>
      <c r="J12" s="248"/>
      <c r="K12" s="248"/>
      <c r="L12" s="248"/>
      <c r="M12" s="248"/>
      <c r="N12" s="249"/>
      <c r="P12" s="96"/>
      <c r="Q12" s="96"/>
      <c r="R12" s="96"/>
      <c r="S12" s="260"/>
    </row>
    <row r="13" spans="1:19" ht="17.25" customHeight="1">
      <c r="A13" s="261"/>
      <c r="C13" s="242"/>
      <c r="D13" s="247"/>
      <c r="E13" s="248"/>
      <c r="F13" s="248"/>
      <c r="G13" s="248"/>
      <c r="H13" s="248"/>
      <c r="I13" s="248"/>
      <c r="J13" s="248"/>
      <c r="K13" s="248"/>
      <c r="L13" s="248"/>
      <c r="M13" s="248"/>
      <c r="N13" s="249"/>
      <c r="P13" s="96"/>
      <c r="Q13" s="96"/>
      <c r="R13" s="96"/>
      <c r="S13" s="260"/>
    </row>
    <row r="14" spans="1:19" ht="17.25" customHeight="1">
      <c r="A14" s="261"/>
      <c r="C14" s="242"/>
      <c r="D14" s="247"/>
      <c r="E14" s="248"/>
      <c r="F14" s="248"/>
      <c r="G14" s="248"/>
      <c r="H14" s="248"/>
      <c r="I14" s="248"/>
      <c r="J14" s="248"/>
      <c r="K14" s="248"/>
      <c r="L14" s="248"/>
      <c r="M14" s="248"/>
      <c r="N14" s="249"/>
      <c r="P14" s="96"/>
      <c r="Q14" s="96"/>
      <c r="R14" s="96"/>
      <c r="S14" s="260"/>
    </row>
    <row r="15" spans="1:19" ht="12" customHeight="1">
      <c r="A15" s="261"/>
      <c r="C15" s="243"/>
      <c r="D15" s="250"/>
      <c r="E15" s="251"/>
      <c r="F15" s="251"/>
      <c r="G15" s="251"/>
      <c r="H15" s="251"/>
      <c r="I15" s="251"/>
      <c r="J15" s="251"/>
      <c r="K15" s="251"/>
      <c r="L15" s="251"/>
      <c r="M15" s="251"/>
      <c r="N15" s="252"/>
      <c r="P15" s="96"/>
      <c r="Q15" s="96"/>
      <c r="R15" s="96"/>
      <c r="S15" s="260"/>
    </row>
    <row r="16" spans="1:19" ht="11.25" customHeight="1">
      <c r="A16" s="261"/>
      <c r="P16" s="96"/>
      <c r="Q16" s="96"/>
      <c r="R16" s="96"/>
      <c r="S16" s="260"/>
    </row>
    <row r="17" spans="1:19" ht="17.25" customHeight="1">
      <c r="A17" s="261"/>
      <c r="C17" s="281" t="s">
        <v>137</v>
      </c>
      <c r="D17" s="281"/>
      <c r="E17" s="281"/>
      <c r="F17" s="98" t="s">
        <v>138</v>
      </c>
      <c r="G17" s="98" t="s">
        <v>139</v>
      </c>
      <c r="H17" s="98" t="s">
        <v>140</v>
      </c>
      <c r="I17" s="98" t="s">
        <v>141</v>
      </c>
      <c r="J17" s="99" t="s">
        <v>142</v>
      </c>
      <c r="K17" s="99" t="s">
        <v>143</v>
      </c>
      <c r="L17" s="99" t="s">
        <v>144</v>
      </c>
      <c r="M17" s="98" t="s">
        <v>145</v>
      </c>
      <c r="N17" s="100" t="s">
        <v>146</v>
      </c>
      <c r="P17" s="96"/>
      <c r="Q17" s="96"/>
      <c r="R17" s="96"/>
      <c r="S17" s="260"/>
    </row>
    <row r="18" spans="1:19" ht="17.25" customHeight="1">
      <c r="A18" s="261"/>
      <c r="C18" s="253" t="s">
        <v>147</v>
      </c>
      <c r="D18" s="254"/>
      <c r="E18" s="255"/>
      <c r="F18" s="276"/>
      <c r="G18" s="181"/>
      <c r="H18" s="101"/>
      <c r="I18" s="102"/>
      <c r="J18" s="103"/>
      <c r="K18" s="103"/>
      <c r="L18" s="103"/>
      <c r="M18" s="101"/>
      <c r="N18" s="256"/>
      <c r="P18" s="96"/>
      <c r="Q18" s="96"/>
      <c r="R18" s="96"/>
      <c r="S18" s="260"/>
    </row>
    <row r="19" spans="1:19" ht="17.25" customHeight="1">
      <c r="A19" s="261"/>
      <c r="C19" s="267" t="s">
        <v>148</v>
      </c>
      <c r="D19" s="268"/>
      <c r="E19" s="269"/>
      <c r="F19" s="277"/>
      <c r="G19" s="183"/>
      <c r="H19" s="104"/>
      <c r="I19" s="104"/>
      <c r="J19" s="104"/>
      <c r="K19" s="104"/>
      <c r="L19" s="104"/>
      <c r="M19" s="120"/>
      <c r="N19" s="257"/>
      <c r="P19" s="96"/>
      <c r="Q19" s="96"/>
      <c r="R19" s="96"/>
      <c r="S19" s="260"/>
    </row>
    <row r="20" spans="1:19" ht="18" customHeight="1">
      <c r="A20" s="261"/>
      <c r="C20" s="262" t="s">
        <v>149</v>
      </c>
      <c r="D20" s="262"/>
      <c r="E20" s="262"/>
      <c r="F20" s="278"/>
      <c r="G20" s="182"/>
      <c r="H20" s="116"/>
      <c r="I20" s="117"/>
      <c r="J20" s="118"/>
      <c r="K20" s="118"/>
      <c r="L20" s="118"/>
      <c r="M20" s="116"/>
      <c r="N20" s="258"/>
      <c r="P20" s="96"/>
      <c r="Q20" s="96"/>
      <c r="R20" s="96"/>
      <c r="S20" s="260"/>
    </row>
    <row r="21" spans="1:19" ht="17.25" customHeight="1">
      <c r="A21" s="261"/>
      <c r="C21" s="263" t="s">
        <v>147</v>
      </c>
      <c r="D21" s="264"/>
      <c r="E21" s="265"/>
      <c r="F21" s="180"/>
      <c r="G21" s="181"/>
      <c r="H21" s="104"/>
      <c r="I21" s="130"/>
      <c r="J21" s="110"/>
      <c r="K21" s="110"/>
      <c r="L21" s="110"/>
      <c r="M21" s="105"/>
      <c r="N21" s="259"/>
      <c r="P21" s="96"/>
      <c r="Q21" s="96"/>
      <c r="R21" s="96"/>
      <c r="S21" s="260"/>
    </row>
    <row r="22" spans="1:19" ht="17.25" customHeight="1">
      <c r="A22" s="261"/>
      <c r="C22" s="267" t="s">
        <v>148</v>
      </c>
      <c r="D22" s="268"/>
      <c r="E22" s="269"/>
      <c r="F22" s="184"/>
      <c r="G22" s="184"/>
      <c r="H22" s="104"/>
      <c r="I22" s="104"/>
      <c r="J22" s="104"/>
      <c r="K22" s="104"/>
      <c r="L22" s="104"/>
      <c r="M22" s="120"/>
      <c r="N22" s="257"/>
      <c r="P22" s="96"/>
      <c r="Q22" s="96"/>
      <c r="R22" s="96"/>
      <c r="S22" s="260"/>
    </row>
    <row r="23" spans="1:19" ht="14.25" customHeight="1">
      <c r="A23" s="261"/>
      <c r="C23" s="262" t="s">
        <v>151</v>
      </c>
      <c r="D23" s="262"/>
      <c r="E23" s="262"/>
      <c r="F23" s="185"/>
      <c r="G23" s="185"/>
      <c r="H23" s="107"/>
      <c r="I23" s="108"/>
      <c r="J23" s="109"/>
      <c r="K23" s="109"/>
      <c r="L23" s="109"/>
      <c r="M23" s="107"/>
      <c r="N23" s="258"/>
      <c r="P23" s="96"/>
      <c r="Q23" s="96"/>
      <c r="R23" s="96"/>
      <c r="S23" s="260"/>
    </row>
    <row r="24" spans="1:19" ht="17.25" customHeight="1">
      <c r="A24" s="261"/>
      <c r="C24" s="263" t="s">
        <v>147</v>
      </c>
      <c r="D24" s="264"/>
      <c r="E24" s="265"/>
      <c r="F24" s="180"/>
      <c r="G24" s="181"/>
      <c r="H24" s="111"/>
      <c r="I24" s="112"/>
      <c r="J24" s="110"/>
      <c r="K24" s="110"/>
      <c r="L24" s="110"/>
      <c r="M24" s="113"/>
      <c r="N24" s="273"/>
      <c r="P24" s="96"/>
      <c r="Q24" s="96"/>
      <c r="R24" s="96"/>
      <c r="S24" s="260"/>
    </row>
    <row r="25" spans="1:19" ht="17.25" customHeight="1">
      <c r="A25" s="261"/>
      <c r="C25" s="267" t="s">
        <v>152</v>
      </c>
      <c r="D25" s="268"/>
      <c r="E25" s="269"/>
      <c r="F25" s="186"/>
      <c r="G25" s="186"/>
      <c r="H25" s="114"/>
      <c r="I25" s="114"/>
      <c r="J25" s="114"/>
      <c r="K25" s="114"/>
      <c r="L25" s="114"/>
      <c r="M25" s="121"/>
      <c r="N25" s="274"/>
      <c r="P25" s="96"/>
      <c r="Q25" s="96"/>
      <c r="R25" s="96"/>
      <c r="S25" s="260"/>
    </row>
    <row r="26" spans="1:19" ht="18.75" customHeight="1">
      <c r="A26" s="261"/>
      <c r="C26" s="266" t="s">
        <v>149</v>
      </c>
      <c r="D26" s="266"/>
      <c r="E26" s="266"/>
      <c r="F26" s="106"/>
      <c r="G26" s="106"/>
      <c r="H26" s="107"/>
      <c r="I26" s="108"/>
      <c r="J26" s="109"/>
      <c r="K26" s="109"/>
      <c r="L26" s="109"/>
      <c r="M26" s="115"/>
      <c r="N26" s="275"/>
      <c r="P26" s="96"/>
      <c r="Q26" s="96"/>
      <c r="R26" s="96"/>
      <c r="S26" s="260"/>
    </row>
    <row r="27" spans="1:19" ht="12.75" customHeight="1">
      <c r="C27" s="7"/>
    </row>
    <row r="32" spans="1:19">
      <c r="D32" t="s">
        <v>153</v>
      </c>
      <c r="H32" t="s">
        <v>111</v>
      </c>
    </row>
    <row r="33" spans="2:10">
      <c r="B33" s="208" t="s">
        <v>154</v>
      </c>
      <c r="C33" s="208"/>
      <c r="D33" s="208"/>
      <c r="E33" s="208"/>
      <c r="F33" s="208"/>
      <c r="G33" s="208"/>
      <c r="H33" s="208"/>
      <c r="I33" s="208"/>
      <c r="J33" s="208"/>
    </row>
    <row r="34" spans="2:10">
      <c r="B34" s="199" t="s">
        <v>155</v>
      </c>
      <c r="C34" s="199"/>
      <c r="D34" s="199"/>
      <c r="E34" s="199"/>
      <c r="F34" s="199"/>
      <c r="G34" s="199"/>
      <c r="H34" s="199"/>
      <c r="I34" s="199"/>
      <c r="J34" s="199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114</v>
      </c>
      <c r="F41" s="7"/>
      <c r="G41" s="7"/>
      <c r="H41" s="7"/>
      <c r="I41" s="7"/>
      <c r="J41" s="7"/>
    </row>
    <row r="42" spans="2:10">
      <c r="B42" s="7"/>
      <c r="C42" s="7"/>
      <c r="D42" s="7"/>
      <c r="E42" s="216" t="s">
        <v>156</v>
      </c>
      <c r="F42" s="216"/>
      <c r="G42" s="216"/>
      <c r="H42" s="7"/>
      <c r="I42" s="7"/>
      <c r="J42" s="7"/>
    </row>
    <row r="43" spans="2:10">
      <c r="B43" s="7"/>
      <c r="C43" s="7"/>
      <c r="D43" s="7"/>
      <c r="E43" s="216" t="s">
        <v>53</v>
      </c>
      <c r="F43" s="216"/>
      <c r="G43" s="216"/>
      <c r="H43" s="7"/>
      <c r="I43" s="7"/>
      <c r="J43" s="7"/>
    </row>
  </sheetData>
  <mergeCells count="28">
    <mergeCell ref="B33:J33"/>
    <mergeCell ref="B34:J34"/>
    <mergeCell ref="E42:G42"/>
    <mergeCell ref="E43:G43"/>
    <mergeCell ref="F18:F20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C1:N1"/>
    <mergeCell ref="S1:S26"/>
    <mergeCell ref="C3:N3"/>
    <mergeCell ref="Q3:Q6"/>
    <mergeCell ref="C4:N4"/>
    <mergeCell ref="C5:N5"/>
    <mergeCell ref="D7:N7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2024-08-16T13:04:49Z</dcterms:modified>
  <cp:category/>
  <cp:contentStatus/>
</cp:coreProperties>
</file>